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-120" yWindow="-120" windowWidth="20736" windowHeight="1116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kreditor'!$A$1:$E$70</definedName>
    <definedName name="_xlnm.Print_Area" localSheetId="1">'Dramakan hosqer'!$A$1:$G$105</definedName>
    <definedName name="_xlnm.Print_Area" localSheetId="3">'Dramakani hamematakan'!$A$1:$F$102</definedName>
    <definedName name="_xlnm.Print_Area" localSheetId="0">'Ekamut-caxs'!$A$1:$E$87</definedName>
    <definedName name="_xlnm.Print_Area" localSheetId="2">'Ekamutneri hamematakan'!$A$1:$F$81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1" i="7" l="1"/>
  <c r="D21" i="7"/>
  <c r="C21" i="7"/>
  <c r="F21" i="7"/>
  <c r="B27" i="7"/>
  <c r="G78" i="10" l="1"/>
  <c r="D27" i="7" l="1"/>
  <c r="C27" i="7"/>
  <c r="E27" i="7"/>
  <c r="D76" i="19"/>
  <c r="N7" i="11"/>
  <c r="C7" i="11"/>
  <c r="D10" i="11"/>
  <c r="C10" i="11"/>
  <c r="F62" i="18" l="1"/>
  <c r="D29" i="19"/>
  <c r="C20" i="9"/>
  <c r="G21" i="9" s="1"/>
  <c r="C21" i="9" l="1"/>
  <c r="F57" i="10" l="1"/>
  <c r="D88" i="10"/>
  <c r="F62" i="10"/>
  <c r="D44" i="10"/>
  <c r="F46" i="10"/>
  <c r="F41" i="10"/>
  <c r="D34" i="9"/>
  <c r="D23" i="19"/>
  <c r="D19" i="19"/>
  <c r="F73" i="10"/>
  <c r="F68" i="10"/>
  <c r="F66" i="10"/>
  <c r="F65" i="10"/>
  <c r="F63" i="10"/>
  <c r="F60" i="10"/>
  <c r="F56" i="10"/>
  <c r="F55" i="10"/>
  <c r="F53" i="10"/>
  <c r="F50" i="10"/>
  <c r="F49" i="10"/>
  <c r="F48" i="10"/>
  <c r="F43" i="10"/>
  <c r="F38" i="10"/>
  <c r="F29" i="10"/>
  <c r="F28" i="10"/>
  <c r="F27" i="10"/>
  <c r="F10" i="10"/>
  <c r="E69" i="9" l="1"/>
  <c r="E70" i="9"/>
  <c r="E66" i="9"/>
  <c r="E67" i="9"/>
  <c r="D67" i="10"/>
  <c r="E68" i="7" l="1"/>
  <c r="D68" i="7"/>
  <c r="C68" i="7"/>
  <c r="E62" i="7"/>
  <c r="D62" i="7"/>
  <c r="C62" i="7"/>
  <c r="E60" i="7"/>
  <c r="D60" i="7"/>
  <c r="C60" i="7"/>
  <c r="D59" i="7"/>
  <c r="C59" i="7"/>
  <c r="E49" i="7"/>
  <c r="D49" i="7"/>
  <c r="C49" i="7"/>
  <c r="E46" i="7"/>
  <c r="D46" i="7"/>
  <c r="D23" i="7"/>
  <c r="E23" i="7" s="1"/>
  <c r="C23" i="7"/>
  <c r="C22" i="7"/>
  <c r="D17" i="7"/>
  <c r="E17" i="7" s="1"/>
  <c r="C17" i="7"/>
  <c r="E18" i="10"/>
  <c r="E19" i="10"/>
  <c r="E20" i="10"/>
  <c r="D52" i="19"/>
  <c r="D71" i="19"/>
  <c r="D66" i="19"/>
  <c r="D56" i="19"/>
  <c r="F31" i="7"/>
  <c r="F30" i="7"/>
  <c r="E4" i="7"/>
  <c r="C33" i="23" l="1"/>
  <c r="C31" i="23"/>
  <c r="B24" i="11"/>
  <c r="B22" i="11"/>
  <c r="B69" i="18"/>
  <c r="B67" i="18"/>
  <c r="B100" i="10"/>
  <c r="B98" i="10"/>
  <c r="B79" i="9"/>
  <c r="B77" i="9"/>
  <c r="B100" i="7"/>
  <c r="B102" i="7"/>
  <c r="D63" i="9"/>
  <c r="E63" i="9" s="1"/>
  <c r="E65" i="9"/>
  <c r="D56" i="9"/>
  <c r="D57" i="9"/>
  <c r="D58" i="9"/>
  <c r="D59" i="9"/>
  <c r="E59" i="9" s="1"/>
  <c r="D61" i="9"/>
  <c r="D62" i="9"/>
  <c r="D55" i="9"/>
  <c r="E55" i="9"/>
  <c r="E56" i="9"/>
  <c r="E57" i="9"/>
  <c r="E58" i="9"/>
  <c r="E61" i="9"/>
  <c r="E62" i="9"/>
  <c r="E68" i="9"/>
  <c r="D66" i="9"/>
  <c r="D67" i="9"/>
  <c r="E58" i="10"/>
  <c r="E59" i="10"/>
  <c r="E60" i="10"/>
  <c r="E61" i="10"/>
  <c r="E62" i="10"/>
  <c r="E64" i="10"/>
  <c r="E65" i="10"/>
  <c r="E66" i="10"/>
  <c r="E67" i="10"/>
  <c r="E69" i="10"/>
  <c r="E71" i="10"/>
  <c r="D59" i="10"/>
  <c r="D60" i="10"/>
  <c r="D61" i="10"/>
  <c r="D62" i="10"/>
  <c r="D63" i="10"/>
  <c r="E63" i="10" s="1"/>
  <c r="D64" i="10"/>
  <c r="D65" i="10"/>
  <c r="D66" i="10"/>
  <c r="D68" i="10"/>
  <c r="E68" i="10" s="1"/>
  <c r="D69" i="10"/>
  <c r="D70" i="10"/>
  <c r="E70" i="10" s="1"/>
  <c r="D71" i="10"/>
  <c r="D58" i="10"/>
  <c r="B73" i="10"/>
  <c r="D49" i="19"/>
  <c r="A34" i="19"/>
  <c r="D28" i="19"/>
  <c r="D75" i="19"/>
  <c r="D70" i="19"/>
  <c r="D64" i="9" s="1"/>
  <c r="E64" i="9" s="1"/>
  <c r="D60" i="9"/>
  <c r="E60" i="9" s="1"/>
  <c r="D64" i="19"/>
  <c r="D63" i="19"/>
  <c r="D62" i="19"/>
  <c r="F65" i="7"/>
  <c r="F67" i="7"/>
  <c r="F68" i="7"/>
  <c r="F72" i="7"/>
  <c r="F61" i="7"/>
  <c r="D60" i="19"/>
  <c r="D58" i="19"/>
  <c r="D53" i="19"/>
  <c r="F48" i="7"/>
  <c r="D44" i="19"/>
  <c r="D41" i="19"/>
  <c r="D37" i="19"/>
  <c r="D38" i="19"/>
  <c r="D36" i="19"/>
  <c r="D31" i="19"/>
  <c r="D30" i="19"/>
  <c r="D22" i="19"/>
  <c r="D14" i="19"/>
  <c r="F33" i="7"/>
  <c r="D8" i="18"/>
  <c r="C7" i="10" l="1"/>
  <c r="L7" i="23"/>
  <c r="L8" i="23"/>
  <c r="L9" i="23"/>
  <c r="L10" i="23"/>
  <c r="L11" i="23"/>
  <c r="L12" i="23"/>
  <c r="L13" i="23"/>
  <c r="L14" i="23"/>
  <c r="L15" i="23"/>
  <c r="L16" i="23"/>
  <c r="L17" i="23"/>
  <c r="L18" i="23"/>
  <c r="H17" i="23"/>
  <c r="H18" i="23"/>
  <c r="H7" i="23"/>
  <c r="H8" i="23"/>
  <c r="H9" i="23"/>
  <c r="H10" i="23"/>
  <c r="H11" i="23"/>
  <c r="H12" i="23"/>
  <c r="H13" i="23"/>
  <c r="H14" i="23"/>
  <c r="H15" i="23"/>
  <c r="H16" i="23"/>
  <c r="D7" i="23"/>
  <c r="D8" i="23"/>
  <c r="D9" i="23"/>
  <c r="D10" i="23"/>
  <c r="D16" i="23"/>
  <c r="D17" i="23"/>
  <c r="D18" i="23"/>
  <c r="B23" i="7"/>
  <c r="B17" i="10" s="1"/>
  <c r="C7" i="9"/>
  <c r="F79" i="7"/>
  <c r="F40" i="7"/>
  <c r="D37" i="10" s="1"/>
  <c r="F42" i="7"/>
  <c r="F43" i="7"/>
  <c r="F45" i="7"/>
  <c r="F50" i="7"/>
  <c r="F51" i="7"/>
  <c r="F54" i="7"/>
  <c r="F55" i="7"/>
  <c r="F57" i="7"/>
  <c r="F39" i="7"/>
  <c r="F29" i="7"/>
  <c r="F34" i="7"/>
  <c r="D21" i="19"/>
  <c r="D17" i="19"/>
  <c r="F19" i="7"/>
  <c r="D15" i="19"/>
  <c r="D12" i="19"/>
  <c r="D13" i="19"/>
  <c r="D11" i="19"/>
  <c r="E29" i="7" l="1"/>
  <c r="D29" i="7"/>
  <c r="C29" i="7"/>
  <c r="H19" i="23"/>
  <c r="A27" i="10" l="1"/>
  <c r="A28" i="10" s="1"/>
  <c r="A29" i="10" s="1"/>
  <c r="A30" i="10" s="1"/>
  <c r="A31" i="10" s="1"/>
  <c r="A36" i="10" s="1"/>
  <c r="A37" i="10" s="1"/>
  <c r="A38" i="10" s="1"/>
  <c r="A39" i="10" s="1"/>
  <c r="A40" i="10" s="1"/>
  <c r="A42" i="10" s="1"/>
  <c r="A44" i="10" s="1"/>
  <c r="A45" i="10" s="1"/>
  <c r="A46" i="10" s="1"/>
  <c r="A47" i="10" s="1"/>
  <c r="A49" i="10" s="1"/>
  <c r="A51" i="10" s="1"/>
  <c r="A54" i="10" s="1"/>
  <c r="A57" i="10" s="1"/>
  <c r="A74" i="10" s="1"/>
  <c r="A78" i="10" s="1"/>
  <c r="A79" i="10" s="1"/>
  <c r="B94" i="10"/>
  <c r="B82" i="10"/>
  <c r="B83" i="10"/>
  <c r="B84" i="10"/>
  <c r="B85" i="10"/>
  <c r="B86" i="10"/>
  <c r="B87" i="10"/>
  <c r="B89" i="10"/>
  <c r="B90" i="10"/>
  <c r="B91" i="10"/>
  <c r="B92" i="10"/>
  <c r="B81" i="10"/>
  <c r="B79" i="10"/>
  <c r="B78" i="10"/>
  <c r="B76" i="10"/>
  <c r="B77" i="10"/>
  <c r="B75" i="10"/>
  <c r="B74" i="10"/>
  <c r="A9" i="10"/>
  <c r="A12" i="10" s="1"/>
  <c r="A13" i="10" s="1"/>
  <c r="A14" i="10" s="1"/>
  <c r="A17" i="10" s="1"/>
  <c r="B15" i="10"/>
  <c r="A25" i="9"/>
  <c r="A26" i="9" s="1"/>
  <c r="A27" i="9" s="1"/>
  <c r="A28" i="9" s="1"/>
  <c r="A33" i="9" s="1"/>
  <c r="A34" i="9" s="1"/>
  <c r="A35" i="9" s="1"/>
  <c r="A36" i="9" s="1"/>
  <c r="A37" i="9" s="1"/>
  <c r="A39" i="9" s="1"/>
  <c r="A41" i="9" s="1"/>
  <c r="A42" i="9" s="1"/>
  <c r="A43" i="9" s="1"/>
  <c r="A44" i="9" s="1"/>
  <c r="A46" i="9" s="1"/>
  <c r="A48" i="9" s="1"/>
  <c r="A51" i="9" s="1"/>
  <c r="A54" i="9" s="1"/>
  <c r="A74" i="9" s="1"/>
  <c r="A24" i="9"/>
  <c r="A2" i="9"/>
  <c r="A8" i="9"/>
  <c r="A11" i="9"/>
  <c r="A12" i="9" s="1"/>
  <c r="A13" i="9" s="1"/>
  <c r="A17" i="9" s="1"/>
  <c r="A18" i="9" s="1"/>
  <c r="A19" i="9" s="1"/>
  <c r="B74" i="9"/>
  <c r="B73" i="9"/>
  <c r="B72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70" i="9"/>
  <c r="B71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21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7" i="10" s="1"/>
  <c r="B41" i="7"/>
  <c r="B38" i="10" s="1"/>
  <c r="B42" i="7"/>
  <c r="B39" i="10" s="1"/>
  <c r="B43" i="7"/>
  <c r="B40" i="10" s="1"/>
  <c r="B44" i="7"/>
  <c r="B41" i="10" s="1"/>
  <c r="B45" i="7"/>
  <c r="B42" i="10" s="1"/>
  <c r="B46" i="7"/>
  <c r="B43" i="10" s="1"/>
  <c r="B47" i="7"/>
  <c r="B44" i="10" s="1"/>
  <c r="B48" i="7"/>
  <c r="B45" i="10" s="1"/>
  <c r="B49" i="7"/>
  <c r="B46" i="10" s="1"/>
  <c r="B50" i="7"/>
  <c r="B47" i="10" s="1"/>
  <c r="B51" i="7"/>
  <c r="B48" i="10" s="1"/>
  <c r="B52" i="7"/>
  <c r="B49" i="10" s="1"/>
  <c r="B53" i="7"/>
  <c r="B50" i="10" s="1"/>
  <c r="B54" i="7"/>
  <c r="B51" i="10" s="1"/>
  <c r="B55" i="7"/>
  <c r="B52" i="10" s="1"/>
  <c r="B56" i="7"/>
  <c r="B53" i="10" s="1"/>
  <c r="B57" i="7"/>
  <c r="B54" i="10" s="1"/>
  <c r="B58" i="7"/>
  <c r="B55" i="10" s="1"/>
  <c r="B59" i="7"/>
  <c r="B56" i="10" s="1"/>
  <c r="B60" i="7"/>
  <c r="B57" i="10" s="1"/>
  <c r="B75" i="7"/>
  <c r="B39" i="7"/>
  <c r="B36" i="10" s="1"/>
  <c r="B37" i="7"/>
  <c r="B34" i="10" s="1"/>
  <c r="B38" i="7"/>
  <c r="B35" i="10" s="1"/>
  <c r="B36" i="7"/>
  <c r="B33" i="10" s="1"/>
  <c r="B31" i="7"/>
  <c r="B28" i="10" s="1"/>
  <c r="B32" i="7"/>
  <c r="B29" i="10" s="1"/>
  <c r="B33" i="7"/>
  <c r="B30" i="10" s="1"/>
  <c r="B34" i="7"/>
  <c r="B31" i="10" s="1"/>
  <c r="B35" i="7"/>
  <c r="B32" i="10" s="1"/>
  <c r="B30" i="7"/>
  <c r="B27" i="10" s="1"/>
  <c r="B29" i="7"/>
  <c r="B28" i="7"/>
  <c r="B25" i="10" s="1"/>
  <c r="B24" i="10"/>
  <c r="A30" i="7"/>
  <c r="A31" i="7" s="1"/>
  <c r="A32" i="7" s="1"/>
  <c r="A33" i="7" s="1"/>
  <c r="A34" i="7" s="1"/>
  <c r="A39" i="7" s="1"/>
  <c r="A40" i="7" s="1"/>
  <c r="A41" i="7" s="1"/>
  <c r="A42" i="7" s="1"/>
  <c r="A43" i="7" s="1"/>
  <c r="A45" i="7" s="1"/>
  <c r="A48" i="7" s="1"/>
  <c r="A49" i="7" s="1"/>
  <c r="A50" i="7" s="1"/>
  <c r="A52" i="7" s="1"/>
  <c r="A56" i="7" s="1"/>
  <c r="A57" i="7" s="1"/>
  <c r="A59" i="7" s="1"/>
  <c r="A60" i="7" s="1"/>
  <c r="A30" i="19"/>
  <c r="A31" i="19" s="1"/>
  <c r="A39" i="19" s="1"/>
  <c r="A40" i="19" s="1"/>
  <c r="A41" i="19" s="1"/>
  <c r="A42" i="19" s="1"/>
  <c r="A43" i="19" s="1"/>
  <c r="A45" i="19" s="1"/>
  <c r="A50" i="19" s="1"/>
  <c r="A52" i="19" s="1"/>
  <c r="A54" i="19" s="1"/>
  <c r="A57" i="19" s="1"/>
  <c r="A12" i="19"/>
  <c r="A15" i="19" s="1"/>
  <c r="A16" i="19" s="1"/>
  <c r="A17" i="19" s="1"/>
  <c r="A21" i="19" s="1"/>
  <c r="A22" i="19" s="1"/>
  <c r="A23" i="19" s="1"/>
  <c r="A15" i="7"/>
  <c r="A18" i="7" s="1"/>
  <c r="A19" i="7" s="1"/>
  <c r="A20" i="7" s="1"/>
  <c r="A23" i="7" s="1"/>
  <c r="A24" i="7" s="1"/>
  <c r="E5" i="7"/>
  <c r="A79" i="19" l="1"/>
  <c r="D8" i="9" l="1"/>
  <c r="D9" i="10" l="1"/>
  <c r="B23" i="9" l="1"/>
  <c r="B26" i="10" l="1"/>
  <c r="C13" i="7" l="1"/>
  <c r="G70" i="9"/>
  <c r="G19" i="9"/>
  <c r="E76" i="7"/>
  <c r="E35" i="7"/>
  <c r="L19" i="23"/>
  <c r="D30" i="22"/>
  <c r="D28" i="22"/>
  <c r="J33" i="23"/>
  <c r="J31" i="23"/>
  <c r="G24" i="11"/>
  <c r="G22" i="11"/>
  <c r="D69" i="18"/>
  <c r="D67" i="18"/>
  <c r="D100" i="10"/>
  <c r="D98" i="10"/>
  <c r="D79" i="9"/>
  <c r="D77" i="9"/>
  <c r="E102" i="7"/>
  <c r="E100" i="7"/>
  <c r="O7" i="11"/>
  <c r="F28" i="7" l="1"/>
  <c r="A2" i="23"/>
  <c r="N26" i="23"/>
  <c r="J26" i="23"/>
  <c r="F26" i="23"/>
  <c r="K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N13" i="23"/>
  <c r="I13" i="23"/>
  <c r="J13" i="23" s="1"/>
  <c r="E13" i="23"/>
  <c r="F13" i="23" s="1"/>
  <c r="N12" i="23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N28" i="23"/>
  <c r="J28" i="23"/>
  <c r="F32" i="7" l="1"/>
  <c r="D32" i="19"/>
  <c r="C76" i="7"/>
  <c r="C35" i="7"/>
  <c r="D35" i="7"/>
  <c r="D76" i="7"/>
  <c r="C95" i="7"/>
  <c r="K97" i="7"/>
  <c r="J97" i="7"/>
  <c r="I97" i="7"/>
  <c r="K96" i="7"/>
  <c r="J96" i="7"/>
  <c r="I96" i="7"/>
  <c r="K94" i="7"/>
  <c r="J94" i="7"/>
  <c r="I94" i="7"/>
  <c r="K93" i="7"/>
  <c r="J93" i="7"/>
  <c r="I93" i="7"/>
  <c r="K92" i="7"/>
  <c r="J92" i="7"/>
  <c r="I92" i="7"/>
  <c r="K90" i="7"/>
  <c r="J90" i="7"/>
  <c r="I90" i="7"/>
  <c r="K89" i="7"/>
  <c r="J89" i="7"/>
  <c r="I89" i="7"/>
  <c r="K88" i="7"/>
  <c r="J88" i="7"/>
  <c r="I88" i="7"/>
  <c r="K87" i="7"/>
  <c r="J87" i="7"/>
  <c r="I87" i="7"/>
  <c r="K86" i="7"/>
  <c r="J86" i="7"/>
  <c r="I86" i="7"/>
  <c r="K85" i="7"/>
  <c r="J85" i="7"/>
  <c r="I85" i="7"/>
  <c r="K84" i="7"/>
  <c r="J84" i="7"/>
  <c r="I84" i="7"/>
  <c r="K81" i="7"/>
  <c r="J81" i="7"/>
  <c r="I81" i="7"/>
  <c r="J79" i="7"/>
  <c r="I79" i="7"/>
  <c r="K78" i="7"/>
  <c r="J78" i="7"/>
  <c r="I78" i="7"/>
  <c r="K77" i="7"/>
  <c r="J77" i="7"/>
  <c r="I77" i="7"/>
  <c r="J75" i="7"/>
  <c r="I75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95" i="7"/>
  <c r="E95" i="7"/>
  <c r="C91" i="7"/>
  <c r="D91" i="7"/>
  <c r="E91" i="7"/>
  <c r="C83" i="7"/>
  <c r="D83" i="7"/>
  <c r="E83" i="7"/>
  <c r="D13" i="7"/>
  <c r="E13" i="7"/>
  <c r="C82" i="7" l="1"/>
  <c r="I91" i="7"/>
  <c r="I76" i="7"/>
  <c r="I95" i="7"/>
  <c r="E82" i="7"/>
  <c r="I83" i="7"/>
  <c r="J76" i="7"/>
  <c r="J35" i="7"/>
  <c r="I13" i="7"/>
  <c r="J95" i="7"/>
  <c r="J83" i="7"/>
  <c r="J91" i="7"/>
  <c r="I35" i="7"/>
  <c r="J13" i="7"/>
  <c r="D82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A2" i="11"/>
  <c r="D57" i="18"/>
  <c r="D62" i="18" s="1"/>
  <c r="D30" i="18"/>
  <c r="D34" i="18" s="1"/>
  <c r="A2" i="18"/>
  <c r="D95" i="10"/>
  <c r="E95" i="10" s="1"/>
  <c r="B95" i="10"/>
  <c r="D94" i="10"/>
  <c r="E94" i="10" s="1"/>
  <c r="C93" i="10"/>
  <c r="D92" i="10"/>
  <c r="E92" i="10" s="1"/>
  <c r="D91" i="10"/>
  <c r="E91" i="10" s="1"/>
  <c r="D90" i="10"/>
  <c r="E90" i="10" s="1"/>
  <c r="C89" i="10"/>
  <c r="E88" i="10"/>
  <c r="D87" i="10"/>
  <c r="E87" i="10" s="1"/>
  <c r="D86" i="10"/>
  <c r="E86" i="10" s="1"/>
  <c r="D85" i="10"/>
  <c r="E85" i="10" s="1"/>
  <c r="D84" i="10"/>
  <c r="E84" i="10" s="1"/>
  <c r="D83" i="10"/>
  <c r="E83" i="10" s="1"/>
  <c r="D82" i="10"/>
  <c r="E82" i="10" s="1"/>
  <c r="C81" i="10"/>
  <c r="C80" i="10" s="1"/>
  <c r="D79" i="10"/>
  <c r="E79" i="10" s="1"/>
  <c r="D76" i="10"/>
  <c r="E76" i="10" s="1"/>
  <c r="D75" i="10"/>
  <c r="E75" i="10" s="1"/>
  <c r="C74" i="10"/>
  <c r="C32" i="10"/>
  <c r="D15" i="10"/>
  <c r="E15" i="10" s="1"/>
  <c r="D8" i="10"/>
  <c r="E8" i="10" s="1"/>
  <c r="F5" i="10"/>
  <c r="A2" i="10"/>
  <c r="D74" i="9"/>
  <c r="E74" i="9" s="1"/>
  <c r="D73" i="9"/>
  <c r="E73" i="9" s="1"/>
  <c r="D72" i="9"/>
  <c r="E72" i="9" s="1"/>
  <c r="D71" i="9"/>
  <c r="E71" i="9" s="1"/>
  <c r="D70" i="9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E34" i="9"/>
  <c r="D33" i="9"/>
  <c r="E33" i="9" s="1"/>
  <c r="D32" i="9"/>
  <c r="E32" i="9" s="1"/>
  <c r="D31" i="9"/>
  <c r="E31" i="9" s="1"/>
  <c r="D30" i="9"/>
  <c r="E30" i="9" s="1"/>
  <c r="C29" i="9"/>
  <c r="C75" i="9" s="1"/>
  <c r="D28" i="9"/>
  <c r="E28" i="9" s="1"/>
  <c r="D27" i="9"/>
  <c r="E27" i="9" s="1"/>
  <c r="E18" i="9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95" i="7"/>
  <c r="K95" i="7" s="1"/>
  <c r="F91" i="7"/>
  <c r="K91" i="7" s="1"/>
  <c r="F83" i="7"/>
  <c r="K83" i="7" s="1"/>
  <c r="K75" i="7"/>
  <c r="K60" i="7"/>
  <c r="K59" i="7"/>
  <c r="K58" i="7"/>
  <c r="K57" i="7"/>
  <c r="K56" i="7"/>
  <c r="K55" i="7"/>
  <c r="K54" i="7"/>
  <c r="K53" i="7"/>
  <c r="K52" i="7"/>
  <c r="K51" i="7"/>
  <c r="K50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4" i="7"/>
  <c r="K33" i="7"/>
  <c r="K24" i="7"/>
  <c r="K23" i="7"/>
  <c r="K22" i="7"/>
  <c r="K20" i="7"/>
  <c r="K19" i="7"/>
  <c r="K18" i="7"/>
  <c r="K16" i="7"/>
  <c r="A7" i="7"/>
  <c r="D35" i="19"/>
  <c r="D26" i="9"/>
  <c r="E26" i="9" s="1"/>
  <c r="K31" i="7"/>
  <c r="D24" i="9"/>
  <c r="E24" i="9" s="1"/>
  <c r="K29" i="7"/>
  <c r="D22" i="9"/>
  <c r="E22" i="9" s="1"/>
  <c r="D10" i="9"/>
  <c r="E10" i="9" s="1"/>
  <c r="D9" i="9"/>
  <c r="E9" i="9" s="1"/>
  <c r="D7" i="9"/>
  <c r="F80" i="7" l="1"/>
  <c r="D80" i="7" s="1"/>
  <c r="D26" i="7" s="1"/>
  <c r="D25" i="7" s="1"/>
  <c r="D27" i="19"/>
  <c r="C80" i="7"/>
  <c r="C26" i="7" s="1"/>
  <c r="C25" i="7" s="1"/>
  <c r="D78" i="10"/>
  <c r="E78" i="10" s="1"/>
  <c r="E80" i="7"/>
  <c r="K80" i="7" s="1"/>
  <c r="K15" i="7"/>
  <c r="C23" i="10"/>
  <c r="C22" i="10" s="1"/>
  <c r="C96" i="10" s="1"/>
  <c r="F82" i="7"/>
  <c r="K82" i="7" s="1"/>
  <c r="K79" i="7"/>
  <c r="F76" i="7"/>
  <c r="K76" i="7" s="1"/>
  <c r="K17" i="7"/>
  <c r="K30" i="7"/>
  <c r="D18" i="19"/>
  <c r="K28" i="7"/>
  <c r="K32" i="7"/>
  <c r="D25" i="9"/>
  <c r="E25" i="9" s="1"/>
  <c r="I82" i="7"/>
  <c r="J82" i="7"/>
  <c r="E15" i="9"/>
  <c r="D14" i="9"/>
  <c r="E14" i="9" s="1"/>
  <c r="D23" i="9"/>
  <c r="E23" i="9" s="1"/>
  <c r="F35" i="7"/>
  <c r="K35" i="7" s="1"/>
  <c r="D29" i="9"/>
  <c r="E29" i="9" s="1"/>
  <c r="D93" i="10"/>
  <c r="E93" i="10" s="1"/>
  <c r="D81" i="10"/>
  <c r="E81" i="10" s="1"/>
  <c r="D12" i="10"/>
  <c r="E12" i="10" s="1"/>
  <c r="D14" i="10"/>
  <c r="E14" i="10" s="1"/>
  <c r="D16" i="10"/>
  <c r="E16" i="10" s="1"/>
  <c r="D21" i="10"/>
  <c r="E21" i="10" s="1"/>
  <c r="D31" i="10"/>
  <c r="E31" i="10" s="1"/>
  <c r="D33" i="10"/>
  <c r="E33" i="10" s="1"/>
  <c r="D35" i="10"/>
  <c r="E35" i="10" s="1"/>
  <c r="E37" i="10"/>
  <c r="D39" i="10"/>
  <c r="E39" i="10" s="1"/>
  <c r="D41" i="10"/>
  <c r="E41" i="10" s="1"/>
  <c r="D43" i="10"/>
  <c r="E43" i="10" s="1"/>
  <c r="D45" i="10"/>
  <c r="E45" i="10" s="1"/>
  <c r="D47" i="10"/>
  <c r="E47" i="10" s="1"/>
  <c r="D49" i="10"/>
  <c r="E49" i="10" s="1"/>
  <c r="D51" i="10"/>
  <c r="E51" i="10" s="1"/>
  <c r="D53" i="10"/>
  <c r="E53" i="10" s="1"/>
  <c r="D55" i="10"/>
  <c r="E55" i="10" s="1"/>
  <c r="D56" i="10"/>
  <c r="E56" i="10" s="1"/>
  <c r="D57" i="10"/>
  <c r="E57" i="10" s="1"/>
  <c r="D73" i="10"/>
  <c r="E73" i="10" s="1"/>
  <c r="D77" i="10"/>
  <c r="D10" i="10"/>
  <c r="E10" i="10" s="1"/>
  <c r="D13" i="10"/>
  <c r="E13" i="10" s="1"/>
  <c r="D17" i="10"/>
  <c r="E17" i="10" s="1"/>
  <c r="D26" i="10"/>
  <c r="E26" i="10" s="1"/>
  <c r="D28" i="10"/>
  <c r="E28" i="10" s="1"/>
  <c r="D30" i="10"/>
  <c r="E30" i="10" s="1"/>
  <c r="D34" i="10"/>
  <c r="E34" i="10" s="1"/>
  <c r="D36" i="10"/>
  <c r="E36" i="10" s="1"/>
  <c r="D38" i="10"/>
  <c r="E38" i="10" s="1"/>
  <c r="D40" i="10"/>
  <c r="E40" i="10" s="1"/>
  <c r="D42" i="10"/>
  <c r="E42" i="10" s="1"/>
  <c r="E44" i="10"/>
  <c r="D48" i="10"/>
  <c r="E48" i="10" s="1"/>
  <c r="D50" i="10"/>
  <c r="E50" i="10" s="1"/>
  <c r="D52" i="10"/>
  <c r="E52" i="10" s="1"/>
  <c r="D54" i="10"/>
  <c r="E54" i="10" s="1"/>
  <c r="D89" i="10"/>
  <c r="E7" i="9"/>
  <c r="F27" i="7" l="1"/>
  <c r="K27" i="7" s="1"/>
  <c r="D80" i="19"/>
  <c r="D21" i="9"/>
  <c r="E21" i="9" s="1"/>
  <c r="D6" i="10"/>
  <c r="E6" i="10" s="1"/>
  <c r="I26" i="7"/>
  <c r="I80" i="7"/>
  <c r="D43" i="9"/>
  <c r="E43" i="9" s="1"/>
  <c r="K49" i="7"/>
  <c r="E26" i="7"/>
  <c r="J26" i="7" s="1"/>
  <c r="J80" i="7"/>
  <c r="D25" i="10"/>
  <c r="E25" i="10" s="1"/>
  <c r="D29" i="10"/>
  <c r="E29" i="10" s="1"/>
  <c r="D80" i="10"/>
  <c r="E80" i="10" s="1"/>
  <c r="E89" i="10"/>
  <c r="E9" i="10"/>
  <c r="F13" i="7"/>
  <c r="K13" i="7" s="1"/>
  <c r="D11" i="10"/>
  <c r="E11" i="10" s="1"/>
  <c r="D27" i="10"/>
  <c r="E27" i="10" s="1"/>
  <c r="I25" i="7"/>
  <c r="D32" i="10"/>
  <c r="E32" i="10" s="1"/>
  <c r="E77" i="10"/>
  <c r="D74" i="10"/>
  <c r="E74" i="10" s="1"/>
  <c r="F12" i="7" l="1"/>
  <c r="C12" i="7" s="1"/>
  <c r="D24" i="10"/>
  <c r="D20" i="9"/>
  <c r="E20" i="9" s="1"/>
  <c r="E25" i="7"/>
  <c r="J25" i="7" s="1"/>
  <c r="F26" i="7"/>
  <c r="D46" i="10"/>
  <c r="E46" i="10" s="1"/>
  <c r="D7" i="10"/>
  <c r="E7" i="10" s="1"/>
  <c r="E12" i="7"/>
  <c r="H25" i="7"/>
  <c r="D12" i="7"/>
  <c r="C98" i="7"/>
  <c r="C65" i="18"/>
  <c r="E24" i="10"/>
  <c r="K26" i="7" l="1"/>
  <c r="F25" i="7"/>
  <c r="K25" i="7" s="1"/>
  <c r="D23" i="10"/>
  <c r="D22" i="10" s="1"/>
  <c r="J12" i="7"/>
  <c r="E98" i="7"/>
  <c r="I12" i="7"/>
  <c r="D98" i="7"/>
  <c r="I98" i="7" s="1"/>
  <c r="K12" i="7"/>
  <c r="F98" i="7" l="1"/>
  <c r="K98" i="7" s="1"/>
  <c r="E23" i="10"/>
  <c r="J98" i="7"/>
  <c r="E22" i="10"/>
  <c r="D96" i="10"/>
  <c r="E96" i="10" s="1"/>
  <c r="D24" i="19"/>
  <c r="F80" i="19" s="1"/>
  <c r="D19" i="9"/>
  <c r="D6" i="9" s="1"/>
  <c r="E19" i="9"/>
  <c r="E6" i="9" l="1"/>
  <c r="D75" i="9"/>
  <c r="E75" i="9" s="1"/>
</calcChain>
</file>

<file path=xl/sharedStrings.xml><?xml version="1.0" encoding="utf-8"?>
<sst xmlns="http://schemas.openxmlformats.org/spreadsheetml/2006/main" count="504" uniqueCount="328">
  <si>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</si>
  <si>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</si>
  <si>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</si>
  <si>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</si>
  <si>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</si>
  <si>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</si>
  <si>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</si>
  <si>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</si>
  <si>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</si>
  <si>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</si>
  <si>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</si>
  <si>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</si>
  <si>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</si>
  <si>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</si>
  <si>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</si>
  <si>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</si>
  <si>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</si>
  <si>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</si>
  <si>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</si>
  <si>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</si>
  <si>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</si>
  <si>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</si>
  <si>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</si>
  <si>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</si>
  <si>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</si>
  <si>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</si>
  <si>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</si>
  <si>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</si>
  <si>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</si>
  <si>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</si>
  <si>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</si>
  <si>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</si>
  <si>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</si>
  <si>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</si>
  <si>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</si>
  <si>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</si>
  <si>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</si>
  <si>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</si>
  <si>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</si>
  <si>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</si>
  <si>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</si>
  <si>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</si>
  <si>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</si>
  <si>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</si>
  <si>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</si>
  <si>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</si>
  <si>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</si>
  <si>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</si>
  <si>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</si>
  <si>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</si>
  <si>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</si>
  <si>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</si>
  <si>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</si>
  <si>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</si>
  <si>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</si>
  <si>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</si>
  <si>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</si>
  <si>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</si>
  <si>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</si>
  <si>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</si>
  <si>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</si>
  <si>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</si>
  <si>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</si>
  <si>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</si>
  <si>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</si>
  <si>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</si>
  <si>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</si>
  <si>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</si>
  <si>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</si>
  <si>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</si>
  <si>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</si>
  <si>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</si>
  <si>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</si>
  <si>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</si>
  <si>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</si>
  <si>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</si>
  <si>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</si>
  <si>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</si>
  <si>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</si>
  <si>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</si>
  <si>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</si>
  <si>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</si>
  <si>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</si>
  <si>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</si>
  <si>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</si>
  <si>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</si>
  <si>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</si>
  <si>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</si>
  <si>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</si>
  <si>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</si>
  <si>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</si>
  <si>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</si>
  <si>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</si>
  <si>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</si>
  <si>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</si>
  <si>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</si>
  <si>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</si>
  <si>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</si>
  <si>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</si>
  <si>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</si>
  <si>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</si>
  <si>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</si>
  <si>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</si>
  <si>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</si>
  <si>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</si>
  <si>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</si>
  <si>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</si>
  <si>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</si>
  <si>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</si>
  <si>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</si>
  <si>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</si>
  <si>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</si>
  <si>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</si>
  <si>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</si>
  <si>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</si>
  <si>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</si>
  <si>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</si>
  <si>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</si>
  <si>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</si>
  <si>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</si>
  <si>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</si>
  <si>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</si>
  <si>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</si>
  <si>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</si>
  <si>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</si>
  <si>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</si>
  <si>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</si>
  <si>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</si>
  <si>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</si>
  <si>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</si>
  <si>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</si>
  <si>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</si>
  <si>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</si>
  <si>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</si>
  <si>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</si>
  <si>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</si>
  <si>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</si>
  <si>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</si>
  <si>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</si>
  <si>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</si>
  <si>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</si>
  <si>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</si>
  <si>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</si>
  <si>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</si>
  <si>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</si>
  <si>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</si>
  <si>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</si>
  <si>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</si>
  <si>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</si>
  <si>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</si>
  <si>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</si>
  <si>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</si>
  <si>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</si>
  <si>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</si>
  <si>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</si>
  <si>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</si>
  <si>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</si>
  <si>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</si>
  <si>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</si>
  <si>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</si>
  <si>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</si>
  <si>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</si>
  <si>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</si>
  <si>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</si>
  <si>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</si>
  <si>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</si>
  <si>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</si>
  <si>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</si>
  <si>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</si>
  <si>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</si>
  <si>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</si>
  <si>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</si>
  <si>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</si>
  <si>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</si>
  <si>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</si>
  <si>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</si>
  <si>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</si>
  <si>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</si>
  <si>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</si>
  <si>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</si>
  <si>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</si>
  <si>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</si>
  <si>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</si>
  <si>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</si>
  <si>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</si>
  <si>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</si>
  <si>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</si>
  <si>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</si>
  <si>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</si>
  <si>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</si>
  <si>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</si>
  <si>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</si>
  <si>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</si>
  <si>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</si>
  <si>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</si>
  <si>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</si>
  <si>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</si>
  <si>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</si>
  <si>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</si>
  <si>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</si>
  <si>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</si>
  <si>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</si>
  <si>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</si>
  <si>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</si>
  <si>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</si>
  <si>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</si>
  <si>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</si>
  <si>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</si>
  <si>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</si>
  <si>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</si>
  <si>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</si>
  <si>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</si>
  <si>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</si>
  <si>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</si>
  <si>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</si>
  <si>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</si>
  <si>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</si>
  <si>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</si>
  <si>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</si>
  <si>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</si>
  <si>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</si>
  <si>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</si>
  <si>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</si>
  <si>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</si>
  <si>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</si>
  <si>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</si>
  <si>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</si>
  <si>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</si>
  <si>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</si>
  <si>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</si>
  <si>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</si>
  <si>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</si>
  <si>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</si>
  <si>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</si>
  <si>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</si>
  <si>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</si>
  <si>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</si>
  <si>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</si>
  <si>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</si>
  <si>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</si>
  <si>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</si>
  <si>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</si>
  <si>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</si>
  <si>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</si>
  <si>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</si>
  <si>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</si>
  <si>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</si>
  <si>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</si>
  <si>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</si>
  <si>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Ծառայությունների մատուցումից հասույթ</t>
  </si>
  <si>
    <t>Ապրանքների իրացումից հասույթ</t>
  </si>
  <si>
    <t>Վարձակալությունից</t>
  </si>
  <si>
    <t>Ներկայացուցչական ծախսերի գծով</t>
  </si>
  <si>
    <t>Բեմականացումների հետ կապված այլ ծառայությունների ծախսերի գծով</t>
  </si>
  <si>
    <t>Տոմսերի վաճառքի միջնորդավճարի գծով</t>
  </si>
  <si>
    <t>Վաճառված տոմսերի գումարի ետ վերադարձ</t>
  </si>
  <si>
    <t>Իրացված ապրանքների ինքնարժեք</t>
  </si>
  <si>
    <t>Վառելիքի գծով</t>
  </si>
  <si>
    <t>Հաշվապահական ՀԾ համակարգի սպասարկում</t>
  </si>
  <si>
    <t>Օտարվող գույքի վերագնահատման գծով</t>
  </si>
  <si>
    <t>Թատրոնի անվտանգության ապահովման ծառայություն</t>
  </si>
  <si>
    <t>Հաշվապահական հաշվառման ծառայության գծով</t>
  </si>
  <si>
    <t>Հեղինակային հոնորարների վճարների գծով</t>
  </si>
  <si>
    <t>Գովազդային և հրատարակչական վճարների գծով</t>
  </si>
  <si>
    <t>Դոմենային անվան վճար</t>
  </si>
  <si>
    <t>Հակահրդեհային համակարգի սպասարկում</t>
  </si>
  <si>
    <t>Բեմական մեխանիզմների սպասարկում</t>
  </si>
  <si>
    <t>Թատերական միջոցառումների տոմսերից հասույթի վերադարձ</t>
  </si>
  <si>
    <t>Տեսախցիկների տեղադրման վերազինման և սպասարկման ծառայություն</t>
  </si>
  <si>
    <t xml:space="preserve">«Երևանի Հ.Ղափլանյանի անվան դրամատիկական թատրոն» ՀՈԱԿ-ի </t>
  </si>
  <si>
    <t>Թատերական միջոցառումների տոմսերից</t>
  </si>
  <si>
    <t>Այլ մուտքերի գծով</t>
  </si>
  <si>
    <t>նոր ներկայացում</t>
  </si>
  <si>
    <t>Արձագանք - Պրո ՍՊԸ</t>
  </si>
  <si>
    <t>առհաշիվ</t>
  </si>
  <si>
    <t>Իմպուլս ՍՊԸ</t>
  </si>
  <si>
    <t>տոմսերի վաճառքից</t>
  </si>
  <si>
    <t>Սամվել Աղաջանյան ԱՁ</t>
  </si>
  <si>
    <t>Շարկ ՍՊԸ</t>
  </si>
  <si>
    <t>Ավե - Մար ՍՊԸ</t>
  </si>
  <si>
    <t>Այժան Դոսովա ԱՁ</t>
  </si>
  <si>
    <t>Կապիտալ ըքաունթինգ ցենտր ՍՊԸ</t>
  </si>
  <si>
    <t>Արթին Էնթրփրայս ՍՊԸ</t>
  </si>
  <si>
    <t>Հայհեղինակ ՀԿ</t>
  </si>
  <si>
    <t>Տոմսարկղ ՍՊԸ</t>
  </si>
  <si>
    <t>թատրոնի հիմնադրամ</t>
  </si>
  <si>
    <t>բնապահպանական վճար</t>
  </si>
  <si>
    <t>Պարգևատրում</t>
  </si>
  <si>
    <t>Կրակմարիչներ</t>
  </si>
  <si>
    <t>ՏՆՕՐԵՆԻ Ժ/Պ՝</t>
  </si>
  <si>
    <t>ԱՎԱԳ ՀԱՇՎԱՊԱՀ՝</t>
  </si>
  <si>
    <t>Ա.ԲԱՐԵՂԱՄՅԱՆ</t>
  </si>
  <si>
    <t>պարգևատրման գծով</t>
  </si>
  <si>
    <t>Պարգևատրման գծով</t>
  </si>
  <si>
    <t>Ա. ՄԽԻԹԱՐՅԱՆ</t>
  </si>
  <si>
    <t xml:space="preserve">    Հավելված </t>
  </si>
  <si>
    <t xml:space="preserve">      Երևանի քաղաքապետի </t>
  </si>
  <si>
    <t>Ծախսի ավելացումը պայմանավորված է գազի սակագնի թանկացմամբ</t>
  </si>
  <si>
    <t>Ծախսի ավելացումը պայմանավորված է էլեկտրաէներգիայի սակագնի թանկացմամբ</t>
  </si>
  <si>
    <t>Ծախսի ավելացումը պայմանավորված է ջրի սակագնի թանկացմամբ</t>
  </si>
  <si>
    <t>ծախսի ավելացումը պայմամանվորված է լրացուցիչ գրենական պիտույքներ ձեռք բերելով և նրանց արժեքի թանկացմամբ</t>
  </si>
  <si>
    <t>Նախատեսվում է երկու էլ.ստորագրության վճար</t>
  </si>
  <si>
    <t>Վաճառքի կետի համար ձեռք բերված նյութական արժեքը</t>
  </si>
  <si>
    <t xml:space="preserve">Հիմք է ընդունվել փաստացի և կանխատեսվող եկամուտը </t>
  </si>
  <si>
    <t>Նախատեսվում է իրականացնել թատրոնի աշխատակիցների վերապատրաստում</t>
  </si>
  <si>
    <t>Ծախսի  ավելացման համար հիմք է հանդիսացել փաստացի և նախատեսվող 3 նոր ներկայացումների շնորհանդեսների համար անհրաժեշտ ծախսերը</t>
  </si>
  <si>
    <t>Ծախսի ավելացումը պայմանավորված է բեմական լուսարձակների ձեռք բերմամբ, ինչպես նաև նոր ներկայացումների համ</t>
  </si>
  <si>
    <t>Հիմք է հանդիսացել կնքված պայմանագիրը</t>
  </si>
  <si>
    <t>Հիմք է ընդունվել փաստացի ծախսը և կանխատեսված հեղինակային իրավունքի վճարները, ինչպես նաև նոր ներկայացման ռոյալթի վճարումները</t>
  </si>
  <si>
    <t xml:space="preserve">Նախատեսվում է հակահրդեհային սարքերի սպասարկման համար </t>
  </si>
  <si>
    <t>Րոպեավճարի գծով ծախսի ավելացումը կապված է տոմսերի իրացման հետ կապված դեպi մարզեր և այլ ցանցերի բջջային օպերատորների զանգերով</t>
  </si>
  <si>
    <t>ծախսի ավելացումը պայմանավորված է  թատրոնի 2-րդ հարկի մանրահատակի՝ հարթեցման ու փայլեցման վերանորոգման աշխատանքներով, որը իրականացվելու է պայմանագրային հիմունքներով</t>
  </si>
  <si>
    <t>նոր համակարգիչների ձեռք բերելու հետ կապված կատարվելու են համակարգչային ծրագրերի թարմացում և քարտրիջների վերալիցքավորմամբ</t>
  </si>
  <si>
    <t>Նվեր քարտերի սպասարկման վճար</t>
  </si>
  <si>
    <t>Նախատեսվում է տոմսերի իրացումը խթանելու համար իրականացնել գովազդի հեռարձակում սոց.ցանցերով և հեռուստատեսությամբ, ինչպես նաև տպագրական նյութերի բարելավմամբ</t>
  </si>
  <si>
    <t>Նախատեսվում է ձեռք բերել 36 հատ նոր կրակմարիչներ, քանի որ հին կրակմարիչները արդեն մի քանի անգամ վերալիցքավորվել են և արդեն ենթակա չեն շահագործման</t>
  </si>
  <si>
    <t>Նախատեսվում է աշխատանքային սենյակների համար ձեռք բերել նոր կահույքի համալիր և 2 հատ սեղան և պահարաններ, ինչպես նաև հարդարման սենյակների համար պահարանիկներ</t>
  </si>
  <si>
    <t xml:space="preserve">Նախատեսվում է հյուսնական արտադրամասի համար ձեռք բերել հաստոցներ/ֆրեզեռային, հղկող/ </t>
  </si>
  <si>
    <t>ծախսի ավելացումը պայմանավորված է նոր արագամաշ առարկաների ձեռք բերման ծախսերով</t>
  </si>
  <si>
    <t>ծախսի ավելացումը պայմանավորված է դեղորայքների ձեռք բերմամբ</t>
  </si>
  <si>
    <t>ծախսի ավելացումը պայմանավորված է ջրի սակագնի թանկացմամբ</t>
  </si>
  <si>
    <t>ծախսի ավելացումը պայմանավորված է լրացուցիչ տնտեսական ապրանքներ ձեռք բերելով և նրանց արժեքի թանկացմամբ</t>
  </si>
  <si>
    <t>Աշխատանքային անհրաժեշտությունից ելնելով նախատեսվում է ձեռք բերել, 2 հատ համակարգչի կոմպլեկտ, 3 հատ օդորակիչ, 3 հատ սառնարան, ֆոտոնկարահանման խցիկ իր պարագաներով, արդուկ, CD նվագարկիչ, խոսափոխներ, էլեկտրական սարքավորումների վահանակ, տպիչներ, համակարգչային մոնիտորներ, անխափան սնուցման սարքեր</t>
  </si>
  <si>
    <t>Հիմք է ընդունվել փաստացի և կանխատեսվող առցանց իրացված տոմեսերի միջնորդավճարները կապված ներկայացումների ավելացմամբ և նոր նորկայացումների հանձմամբ</t>
  </si>
  <si>
    <t>Հիմք է ընդունվել փաստացի և կանխատեսվող հասույթը</t>
  </si>
  <si>
    <t xml:space="preserve">ծախսի ավելացումը պայմանավորված է նախատեսվող հիմնական միջոցների դուրս գրման ծավալներից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</si>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</sst>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3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6" fontId="27" fillId="0" borderId="0" xfId="45" applyNumberFormat="1" applyFont="1" applyAlignment="1" applyProtection="1">
      <alignment vertical="center"/>
      <protection hidden="1"/>
    </xf>
    <xf numFmtId="166" fontId="32" fillId="0" borderId="0" xfId="45" applyNumberFormat="1" applyFont="1" applyAlignment="1" applyProtection="1">
      <alignment vertical="center" wrapText="1"/>
      <protection hidden="1"/>
    </xf>
    <xf numFmtId="164" fontId="27" fillId="0" borderId="0" xfId="0" applyNumberFormat="1" applyFont="1" applyAlignment="1" applyProtection="1">
      <alignment vertical="center" wrapText="1"/>
      <protection locked="0"/>
    </xf>
    <xf numFmtId="164" fontId="27" fillId="0" borderId="0" xfId="0" applyNumberFormat="1" applyFont="1" applyAlignment="1" applyProtection="1">
      <alignment horizontal="left" vertical="center"/>
      <protection locked="0"/>
    </xf>
    <xf numFmtId="164" fontId="27" fillId="0" borderId="0" xfId="0" applyNumberFormat="1" applyFont="1" applyAlignment="1" applyProtection="1">
      <alignment horizontal="left" vertical="center" wrapText="1"/>
      <protection locked="0"/>
    </xf>
    <xf numFmtId="164" fontId="30" fillId="0" borderId="0" xfId="45" applyNumberFormat="1" applyFont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top" wrapText="1"/>
      <protection locked="0"/>
    </xf>
    <xf numFmtId="166" fontId="42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60" fillId="0" borderId="0" xfId="45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8"/>
  <sheetViews>
    <sheetView tabSelected="1" view="pageBreakPreview" topLeftCell="A67" zoomScaleSheetLayoutView="100" workbookViewId="0">
      <selection activeCell="A87" sqref="A87:B87"/>
    </sheetView>
  </sheetViews>
  <sheetFormatPr defaultColWidth="9.109375" defaultRowHeight="17.399999999999999"/>
  <cols>
    <col min="1" max="1" width="5.44140625" style="7" customWidth="1"/>
    <col min="2" max="2" width="60.33203125" style="7" customWidth="1"/>
    <col min="3" max="3" width="33" style="7" customWidth="1"/>
    <col min="4" max="4" width="25.33203125" style="37" customWidth="1"/>
    <col min="5" max="5" width="3.44140625" style="37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36"/>
      <c r="D1" s="36" t="s">
        <v>172</v>
      </c>
      <c r="E1" s="38">
        <v>19</v>
      </c>
      <c r="F1" s="36"/>
    </row>
    <row r="2" spans="1:15" s="6" customFormat="1">
      <c r="C2" s="36"/>
      <c r="D2" s="475" t="s">
        <v>39</v>
      </c>
      <c r="E2" s="475"/>
      <c r="F2" s="36"/>
    </row>
    <row r="3" spans="1:15" s="6" customFormat="1">
      <c r="C3" s="36"/>
      <c r="D3" s="475" t="s">
        <v>245</v>
      </c>
      <c r="E3" s="475"/>
      <c r="F3" s="36"/>
    </row>
    <row r="4" spans="1:15" s="38" customFormat="1" ht="24.75" customHeight="1">
      <c r="B4" s="450"/>
      <c r="C4" s="450"/>
      <c r="D4" s="475" t="s">
        <v>246</v>
      </c>
      <c r="E4" s="475"/>
    </row>
    <row r="5" spans="1:15" s="38" customFormat="1" ht="20.25" customHeight="1">
      <c r="B5" s="450"/>
      <c r="C5" s="475" t="s">
        <v>247</v>
      </c>
      <c r="D5" s="475"/>
      <c r="E5" s="475"/>
    </row>
    <row r="6" spans="1:15" ht="18.75" customHeight="1">
      <c r="A6" s="476" t="s">
        <v>40</v>
      </c>
      <c r="B6" s="476"/>
      <c r="C6" s="476"/>
      <c r="D6" s="476"/>
      <c r="E6" s="476"/>
      <c r="F6" s="39"/>
    </row>
    <row r="7" spans="1:15" ht="20.399999999999999" customHeight="1">
      <c r="A7" s="473" t="s">
        <v>269</v>
      </c>
      <c r="B7" s="473"/>
      <c r="C7" s="473"/>
      <c r="D7" s="473"/>
      <c r="E7" s="473"/>
      <c r="F7" s="62" t="s">
        <v>206</v>
      </c>
    </row>
    <row r="8" spans="1:15" ht="18.75" customHeight="1">
      <c r="A8" s="474" t="s">
        <v>219</v>
      </c>
      <c r="B8" s="474"/>
      <c r="C8" s="474"/>
      <c r="D8" s="474"/>
      <c r="E8" s="474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51</v>
      </c>
      <c r="E9" s="428"/>
      <c r="K9" s="2"/>
    </row>
    <row r="10" spans="1:15" ht="20.399999999999999">
      <c r="A10" s="44" t="s">
        <v>7</v>
      </c>
      <c r="B10" s="45" t="s">
        <v>122</v>
      </c>
      <c r="C10" s="46"/>
      <c r="D10" s="47"/>
      <c r="E10" s="429"/>
    </row>
    <row r="11" spans="1:15" ht="22.2" customHeight="1">
      <c r="A11" s="102">
        <v>1</v>
      </c>
      <c r="B11" s="20" t="s">
        <v>114</v>
      </c>
      <c r="C11" s="48"/>
      <c r="D11" s="204">
        <f>+'Dramakan hosqer'!F14/1.2</f>
        <v>166993.33333333334</v>
      </c>
      <c r="E11" s="430"/>
      <c r="F11" s="272" t="s">
        <v>188</v>
      </c>
    </row>
    <row r="12" spans="1:15" ht="34.799999999999997" hidden="1">
      <c r="A12" s="102">
        <f>+A11+1</f>
        <v>2</v>
      </c>
      <c r="B12" s="281" t="s">
        <v>218</v>
      </c>
      <c r="C12" s="48"/>
      <c r="D12" s="204">
        <f>+'Dramakan hosqer'!F15</f>
        <v>0</v>
      </c>
      <c r="E12" s="430"/>
      <c r="F12" s="2" t="s">
        <v>248</v>
      </c>
    </row>
    <row r="13" spans="1:15" s="3" customFormat="1">
      <c r="A13" s="102">
        <v>2</v>
      </c>
      <c r="B13" s="20" t="s">
        <v>8</v>
      </c>
      <c r="C13" s="49"/>
      <c r="D13" s="204">
        <f>+'Dramakan hosqer'!F16/1.2</f>
        <v>78931.666666666672</v>
      </c>
      <c r="E13" s="430"/>
      <c r="F13" s="272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>
      <c r="A14" s="102">
        <v>3</v>
      </c>
      <c r="B14" s="20" t="s">
        <v>61</v>
      </c>
      <c r="C14" s="49"/>
      <c r="D14" s="204">
        <f>+Komunal!N30/1.2</f>
        <v>123.41666666666667</v>
      </c>
      <c r="E14" s="430"/>
      <c r="F14" s="27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3" si="0">+A14+1</f>
        <v>4</v>
      </c>
      <c r="B15" s="20" t="s">
        <v>179</v>
      </c>
      <c r="C15" s="49"/>
      <c r="D15" s="204">
        <f>+'Dramakan hosqer'!F18</f>
        <v>0</v>
      </c>
      <c r="E15" s="430"/>
      <c r="F15" s="27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 t="shared" si="0"/>
        <v>5</v>
      </c>
      <c r="B16" s="20" t="s">
        <v>9</v>
      </c>
      <c r="C16" s="49"/>
      <c r="D16" s="204"/>
      <c r="E16" s="430"/>
      <c r="F16" s="27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6</v>
      </c>
      <c r="B17" s="20" t="s">
        <v>70</v>
      </c>
      <c r="C17" s="49"/>
      <c r="D17" s="204">
        <f>+'Dramakan hosqer'!F20</f>
        <v>0</v>
      </c>
      <c r="E17" s="430"/>
      <c r="F17" s="27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4</v>
      </c>
      <c r="B18" s="20" t="s">
        <v>119</v>
      </c>
      <c r="C18" s="49"/>
      <c r="D18" s="204">
        <f>SUM(D19:D20)</f>
        <v>26207.4</v>
      </c>
      <c r="E18" s="430"/>
      <c r="F18" s="27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01">
        <v>4.0999999999999996</v>
      </c>
      <c r="B19" s="18" t="s">
        <v>71</v>
      </c>
      <c r="C19" s="49"/>
      <c r="D19" s="220">
        <f>+D77</f>
        <v>26207.4</v>
      </c>
      <c r="E19" s="431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01">
        <v>8.1999999999999993</v>
      </c>
      <c r="B20" s="18" t="s">
        <v>72</v>
      </c>
      <c r="C20" s="49"/>
      <c r="D20" s="205"/>
      <c r="E20" s="432"/>
      <c r="F20" s="54" t="s">
        <v>189</v>
      </c>
      <c r="G20" s="2"/>
      <c r="H20" s="2"/>
      <c r="I20" s="274"/>
      <c r="J20" s="2"/>
      <c r="K20" s="2"/>
      <c r="L20" s="2"/>
      <c r="M20" s="2"/>
      <c r="N20" s="2"/>
      <c r="O20" s="2"/>
    </row>
    <row r="21" spans="1:25" s="3" customFormat="1">
      <c r="A21" s="102">
        <f>+A18+1</f>
        <v>5</v>
      </c>
      <c r="B21" s="20" t="s">
        <v>10</v>
      </c>
      <c r="C21" s="49"/>
      <c r="D21" s="204">
        <f>+'Dramakan hosqer'!F22</f>
        <v>560</v>
      </c>
      <c r="E21" s="430"/>
      <c r="F21" s="27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>
      <c r="A22" s="102">
        <f t="shared" si="0"/>
        <v>6</v>
      </c>
      <c r="B22" s="19" t="s">
        <v>249</v>
      </c>
      <c r="C22" s="279"/>
      <c r="D22" s="204">
        <f>+'Dramakan hosqer'!F23/1.2</f>
        <v>2233.166666666667</v>
      </c>
      <c r="E22" s="430"/>
      <c r="F22" s="427"/>
    </row>
    <row r="23" spans="1:25" s="2" customFormat="1">
      <c r="A23" s="102">
        <f t="shared" si="0"/>
        <v>7</v>
      </c>
      <c r="B23" s="19" t="s">
        <v>250</v>
      </c>
      <c r="C23" s="279"/>
      <c r="D23" s="204">
        <f>+'Dramakan hosqer'!F24/1.2</f>
        <v>1666.6666666666667</v>
      </c>
      <c r="E23" s="430"/>
      <c r="F23" s="2" t="s">
        <v>216</v>
      </c>
    </row>
    <row r="24" spans="1:25" ht="24" customHeight="1">
      <c r="A24" s="44"/>
      <c r="B24" s="15" t="s">
        <v>27</v>
      </c>
      <c r="C24" s="46"/>
      <c r="D24" s="241">
        <f>SUM(D11:D18,D21:D23)</f>
        <v>276715.65000000002</v>
      </c>
      <c r="E24" s="433"/>
    </row>
    <row r="25" spans="1:25" ht="23.25" customHeight="1">
      <c r="A25" s="37"/>
      <c r="B25" s="44"/>
      <c r="C25" s="48"/>
      <c r="D25" s="206"/>
      <c r="E25" s="206"/>
    </row>
    <row r="26" spans="1:25" ht="24.75" customHeight="1">
      <c r="A26" s="44" t="s">
        <v>11</v>
      </c>
      <c r="B26" s="50" t="s">
        <v>123</v>
      </c>
      <c r="C26" s="47"/>
      <c r="D26" s="242"/>
      <c r="E26" s="242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12</v>
      </c>
      <c r="C27" s="49"/>
      <c r="D27" s="204">
        <f>+Ashkhatavardz!O9-'Dramakan hosqer'!F96</f>
        <v>192805.4</v>
      </c>
      <c r="E27" s="430"/>
      <c r="F27" s="27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42">
        <v>1.1000000000000001</v>
      </c>
      <c r="B28" s="140" t="s">
        <v>115</v>
      </c>
      <c r="C28" s="49"/>
      <c r="D28" s="220">
        <f>+Ashkhatavardz!I7</f>
        <v>0</v>
      </c>
      <c r="E28" s="431"/>
      <c r="F28" s="235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>
      <c r="A29" s="142">
        <v>1.1000000000000001</v>
      </c>
      <c r="B29" s="139" t="s">
        <v>292</v>
      </c>
      <c r="C29" s="49"/>
      <c r="D29" s="205">
        <f>+Ashkhatavardz!N7</f>
        <v>25669</v>
      </c>
      <c r="E29" s="43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2">
        <f>+A27+1</f>
        <v>2</v>
      </c>
      <c r="B30" s="20" t="s">
        <v>14</v>
      </c>
      <c r="C30" s="49"/>
      <c r="D30" s="204">
        <f>+Komunal!F28/1.2</f>
        <v>3279.5833333333335</v>
      </c>
      <c r="E30" s="430"/>
      <c r="F30" s="27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2">
        <f>+A30+1</f>
        <v>3</v>
      </c>
      <c r="B31" s="20" t="s">
        <v>13</v>
      </c>
      <c r="C31" s="49"/>
      <c r="D31" s="204">
        <f>+Komunal!J28/1.2</f>
        <v>7506.25</v>
      </c>
      <c r="E31" s="430"/>
      <c r="F31" s="27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02">
        <v>4</v>
      </c>
      <c r="B32" s="20" t="s">
        <v>15</v>
      </c>
      <c r="C32" s="49"/>
      <c r="D32" s="204">
        <f>+Komunal!N28/1.2</f>
        <v>161.91666666666669</v>
      </c>
      <c r="E32" s="430"/>
      <c r="F32" s="27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02">
        <v>5</v>
      </c>
      <c r="B33" s="20" t="s">
        <v>16</v>
      </c>
      <c r="C33" s="49"/>
      <c r="D33" s="204">
        <v>176.6</v>
      </c>
      <c r="E33" s="430"/>
      <c r="F33" s="27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02">
        <f t="shared" ref="A34" si="1">+A31+1</f>
        <v>4</v>
      </c>
      <c r="B34" s="20" t="s">
        <v>17</v>
      </c>
      <c r="C34" s="49"/>
      <c r="D34" s="204"/>
      <c r="E34" s="430"/>
      <c r="F34" s="27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v>6</v>
      </c>
      <c r="B35" s="20" t="s">
        <v>18</v>
      </c>
      <c r="C35" s="49"/>
      <c r="D35" s="204">
        <f>SUM(D36:D38)</f>
        <v>1550</v>
      </c>
      <c r="E35" s="430"/>
      <c r="F35" s="27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01">
        <v>6.1</v>
      </c>
      <c r="B36" s="18" t="s">
        <v>19</v>
      </c>
      <c r="C36" s="49"/>
      <c r="D36" s="205">
        <f>+'Dramakan hosqer'!F36/1.2</f>
        <v>576.00000000000011</v>
      </c>
      <c r="E36" s="43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01">
        <v>6.2</v>
      </c>
      <c r="B37" s="18" t="s">
        <v>20</v>
      </c>
      <c r="C37" s="49"/>
      <c r="D37" s="205">
        <f>+'Dramakan hosqer'!F37/1.2</f>
        <v>524</v>
      </c>
      <c r="E37" s="43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01">
        <v>6.3</v>
      </c>
      <c r="B38" s="18" t="s">
        <v>21</v>
      </c>
      <c r="C38" s="49"/>
      <c r="D38" s="205">
        <f>+'Dramakan hosqer'!F38/1.2</f>
        <v>450</v>
      </c>
      <c r="E38" s="43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02">
        <f>+A35+1</f>
        <v>7</v>
      </c>
      <c r="B39" s="20" t="s">
        <v>22</v>
      </c>
      <c r="C39" s="49"/>
      <c r="D39" s="204">
        <v>60</v>
      </c>
      <c r="E39" s="430"/>
      <c r="F39" s="27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2">
        <f t="shared" ref="A40:A57" si="2">+A39+1</f>
        <v>8</v>
      </c>
      <c r="B40" s="20" t="s">
        <v>28</v>
      </c>
      <c r="C40" s="49"/>
      <c r="D40" s="204">
        <v>950</v>
      </c>
      <c r="E40" s="430"/>
      <c r="F40" s="27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2">
        <f t="shared" si="2"/>
        <v>9</v>
      </c>
      <c r="B41" s="20" t="s">
        <v>23</v>
      </c>
      <c r="C41" s="49"/>
      <c r="D41" s="204">
        <f>+'Dramakan hosqer'!F41/1.2</f>
        <v>500</v>
      </c>
      <c r="E41" s="430"/>
      <c r="F41" s="27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02">
        <f t="shared" si="2"/>
        <v>10</v>
      </c>
      <c r="B42" s="20" t="s">
        <v>73</v>
      </c>
      <c r="C42" s="49"/>
      <c r="D42" s="204">
        <v>150</v>
      </c>
      <c r="E42" s="430"/>
      <c r="F42" s="27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02">
        <f t="shared" si="2"/>
        <v>11</v>
      </c>
      <c r="B43" s="20" t="s">
        <v>47</v>
      </c>
      <c r="C43" s="49"/>
      <c r="D43" s="204"/>
      <c r="E43" s="430"/>
      <c r="F43" s="27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02">
        <v>11</v>
      </c>
      <c r="B44" s="20" t="s">
        <v>116</v>
      </c>
      <c r="C44" s="49"/>
      <c r="D44" s="204">
        <f>+'Dramakan hosqer'!F44/1.2</f>
        <v>18.000000000000004</v>
      </c>
      <c r="E44" s="430"/>
      <c r="F44" s="27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2">
        <f t="shared" si="2"/>
        <v>12</v>
      </c>
      <c r="B45" s="20" t="s">
        <v>117</v>
      </c>
      <c r="C45" s="49"/>
      <c r="D45" s="204"/>
      <c r="E45" s="430"/>
      <c r="F45" s="27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02">
        <v>12</v>
      </c>
      <c r="B46" s="20" t="s">
        <v>24</v>
      </c>
      <c r="C46" s="49"/>
      <c r="D46" s="204">
        <v>2350</v>
      </c>
      <c r="E46" s="430"/>
      <c r="F46" s="27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02">
        <v>13</v>
      </c>
      <c r="B47" s="20" t="s">
        <v>25</v>
      </c>
      <c r="C47" s="49"/>
      <c r="D47" s="204">
        <v>245.7</v>
      </c>
      <c r="E47" s="430"/>
      <c r="F47" s="27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102">
        <v>14</v>
      </c>
      <c r="B48" s="20" t="s">
        <v>65</v>
      </c>
      <c r="C48" s="49"/>
      <c r="D48" s="204">
        <v>996</v>
      </c>
      <c r="E48" s="430"/>
      <c r="F48" s="27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02">
        <v>15</v>
      </c>
      <c r="B49" s="20" t="s">
        <v>52</v>
      </c>
      <c r="C49" s="49"/>
      <c r="D49" s="204">
        <f>+'Dramakan hosqer'!F49/1.2</f>
        <v>123.33333333333334</v>
      </c>
      <c r="E49" s="430"/>
      <c r="F49" s="27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02">
        <f t="shared" si="2"/>
        <v>16</v>
      </c>
      <c r="B50" s="20" t="s">
        <v>44</v>
      </c>
      <c r="C50" s="49"/>
      <c r="D50" s="204"/>
      <c r="E50" s="430"/>
      <c r="F50" s="27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2">
        <v>16</v>
      </c>
      <c r="B51" s="20" t="s">
        <v>74</v>
      </c>
      <c r="C51" s="49"/>
      <c r="D51" s="204">
        <v>860</v>
      </c>
      <c r="E51" s="430"/>
      <c r="F51" s="27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t="19.5" customHeight="1">
      <c r="A52" s="102">
        <f t="shared" si="2"/>
        <v>17</v>
      </c>
      <c r="B52" s="20" t="s">
        <v>75</v>
      </c>
      <c r="C52" s="49"/>
      <c r="D52" s="204">
        <f>+'Dramakan hosqer'!F52</f>
        <v>72</v>
      </c>
      <c r="E52" s="430"/>
      <c r="F52" s="27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2">
        <v>17</v>
      </c>
      <c r="B53" s="20" t="s">
        <v>45</v>
      </c>
      <c r="C53" s="49"/>
      <c r="D53" s="204">
        <f>+'Dramakan hosqer'!F53/1.2</f>
        <v>5</v>
      </c>
      <c r="E53" s="430"/>
      <c r="F53" s="27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2">
        <f t="shared" si="2"/>
        <v>18</v>
      </c>
      <c r="B54" s="20" t="s">
        <v>118</v>
      </c>
      <c r="C54" s="49"/>
      <c r="D54" s="204"/>
      <c r="E54" s="430"/>
      <c r="F54" s="27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102">
        <v>18</v>
      </c>
      <c r="B55" s="20" t="s">
        <v>46</v>
      </c>
      <c r="C55" s="49"/>
      <c r="D55" s="204">
        <v>111.6</v>
      </c>
      <c r="E55" s="430"/>
      <c r="F55" s="27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02">
        <v>19</v>
      </c>
      <c r="B56" s="20" t="s">
        <v>62</v>
      </c>
      <c r="C56" s="49"/>
      <c r="D56" s="204">
        <f>+'Dramakan hosqer'!F56</f>
        <v>180</v>
      </c>
      <c r="E56" s="430"/>
      <c r="F56" s="27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02">
        <f t="shared" si="2"/>
        <v>20</v>
      </c>
      <c r="B57" s="20" t="s">
        <v>183</v>
      </c>
      <c r="C57" s="49"/>
      <c r="D57" s="204"/>
      <c r="E57" s="430"/>
      <c r="F57" s="27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02">
        <v>20</v>
      </c>
      <c r="B58" s="19" t="s">
        <v>252</v>
      </c>
      <c r="C58" s="49"/>
      <c r="D58" s="204">
        <f>+'Dramakan hosqer'!F58/1.2</f>
        <v>1000</v>
      </c>
      <c r="E58" s="430"/>
      <c r="F58" s="27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02">
        <v>21</v>
      </c>
      <c r="B59" s="19" t="s">
        <v>253</v>
      </c>
      <c r="C59" s="49"/>
      <c r="D59" s="204">
        <v>3108.3</v>
      </c>
      <c r="E59" s="430"/>
      <c r="F59" s="27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02">
        <v>22</v>
      </c>
      <c r="B60" s="19" t="s">
        <v>254</v>
      </c>
      <c r="C60" s="279"/>
      <c r="D60" s="204">
        <f>+'Dramakan hosqer'!F60/1.2</f>
        <v>8750</v>
      </c>
      <c r="E60" s="430"/>
      <c r="F60" s="427"/>
    </row>
    <row r="61" spans="1:15" s="2" customFormat="1">
      <c r="A61" s="102">
        <v>23</v>
      </c>
      <c r="B61" s="19" t="s">
        <v>255</v>
      </c>
      <c r="C61" s="279"/>
      <c r="D61" s="204">
        <v>30</v>
      </c>
      <c r="E61" s="430"/>
      <c r="F61" s="427"/>
    </row>
    <row r="62" spans="1:15" s="2" customFormat="1">
      <c r="A62" s="102">
        <v>24</v>
      </c>
      <c r="B62" s="19" t="s">
        <v>256</v>
      </c>
      <c r="C62" s="279"/>
      <c r="D62" s="204">
        <f>+'Dramakan hosqer'!F62/1.2</f>
        <v>708.33333333333337</v>
      </c>
      <c r="E62" s="430"/>
      <c r="F62" s="427"/>
    </row>
    <row r="63" spans="1:15" s="2" customFormat="1">
      <c r="A63" s="102">
        <v>25</v>
      </c>
      <c r="B63" s="19" t="s">
        <v>257</v>
      </c>
      <c r="C63" s="279"/>
      <c r="D63" s="204">
        <f>+'Dramakan hosqer'!F63/1.2</f>
        <v>233.33333333333334</v>
      </c>
      <c r="E63" s="430"/>
      <c r="F63" s="427"/>
    </row>
    <row r="64" spans="1:15" s="2" customFormat="1">
      <c r="A64" s="102">
        <v>26</v>
      </c>
      <c r="B64" s="19" t="s">
        <v>258</v>
      </c>
      <c r="C64" s="279"/>
      <c r="D64" s="204">
        <f>+'Dramakan hosqer'!F64/1.2</f>
        <v>79.166666666666671</v>
      </c>
      <c r="E64" s="430"/>
      <c r="F64" s="427"/>
    </row>
    <row r="65" spans="1:15" s="2" customFormat="1">
      <c r="A65" s="102">
        <v>27</v>
      </c>
      <c r="B65" s="19" t="s">
        <v>259</v>
      </c>
      <c r="C65" s="279"/>
      <c r="D65" s="204">
        <v>150</v>
      </c>
      <c r="E65" s="430"/>
      <c r="F65" s="427"/>
    </row>
    <row r="66" spans="1:15" s="2" customFormat="1">
      <c r="A66" s="102">
        <v>28</v>
      </c>
      <c r="B66" s="19" t="s">
        <v>260</v>
      </c>
      <c r="C66" s="279"/>
      <c r="D66" s="204">
        <f>+'Dramakan hosqer'!F66/1.2</f>
        <v>5499.166666666667</v>
      </c>
      <c r="E66" s="430"/>
      <c r="F66" s="427"/>
    </row>
    <row r="67" spans="1:15" s="2" customFormat="1">
      <c r="A67" s="102">
        <v>29</v>
      </c>
      <c r="B67" s="19" t="s">
        <v>261</v>
      </c>
      <c r="C67" s="279"/>
      <c r="D67" s="204">
        <v>960</v>
      </c>
      <c r="E67" s="430"/>
      <c r="F67" s="427"/>
    </row>
    <row r="68" spans="1:15" s="2" customFormat="1">
      <c r="A68" s="102">
        <v>30</v>
      </c>
      <c r="B68" s="19" t="s">
        <v>262</v>
      </c>
      <c r="C68" s="279"/>
      <c r="D68" s="204">
        <v>11600</v>
      </c>
      <c r="E68" s="430"/>
      <c r="F68" s="427"/>
    </row>
    <row r="69" spans="1:15" s="2" customFormat="1">
      <c r="A69" s="102">
        <v>31</v>
      </c>
      <c r="B69" s="19" t="s">
        <v>263</v>
      </c>
      <c r="C69" s="279"/>
      <c r="D69" s="204">
        <v>2533.3000000000002</v>
      </c>
      <c r="E69" s="430"/>
      <c r="F69" s="427"/>
    </row>
    <row r="70" spans="1:15" s="2" customFormat="1">
      <c r="A70" s="102">
        <v>32</v>
      </c>
      <c r="B70" s="19" t="s">
        <v>264</v>
      </c>
      <c r="C70" s="279"/>
      <c r="D70" s="204">
        <f>+'Dramakan hosqer'!F70/1.2</f>
        <v>14.166666666666668</v>
      </c>
      <c r="E70" s="430"/>
      <c r="F70" s="427"/>
    </row>
    <row r="71" spans="1:15" s="2" customFormat="1">
      <c r="A71" s="102">
        <v>33</v>
      </c>
      <c r="B71" s="19" t="s">
        <v>265</v>
      </c>
      <c r="C71" s="279"/>
      <c r="D71" s="204">
        <f>+'Dramakan hosqer'!F71</f>
        <v>180</v>
      </c>
      <c r="E71" s="430"/>
      <c r="F71" s="427"/>
    </row>
    <row r="72" spans="1:15" s="2" customFormat="1">
      <c r="A72" s="102">
        <v>34</v>
      </c>
      <c r="B72" s="19" t="s">
        <v>266</v>
      </c>
      <c r="C72" s="279"/>
      <c r="D72" s="204">
        <v>528</v>
      </c>
      <c r="E72" s="430"/>
      <c r="F72" s="427"/>
    </row>
    <row r="73" spans="1:15" s="2" customFormat="1" hidden="1">
      <c r="A73" s="102">
        <v>35</v>
      </c>
      <c r="B73" s="19" t="s">
        <v>267</v>
      </c>
      <c r="C73" s="279"/>
      <c r="D73" s="204"/>
      <c r="E73" s="430"/>
      <c r="F73" s="427"/>
    </row>
    <row r="74" spans="1:15" s="2" customFormat="1" hidden="1">
      <c r="A74" s="102"/>
      <c r="B74" s="19" t="s">
        <v>288</v>
      </c>
      <c r="C74" s="279"/>
      <c r="D74" s="204"/>
      <c r="E74" s="430"/>
      <c r="F74" s="427"/>
    </row>
    <row r="75" spans="1:15" s="2" customFormat="1">
      <c r="A75" s="102">
        <v>35</v>
      </c>
      <c r="B75" s="19" t="s">
        <v>288</v>
      </c>
      <c r="C75" s="279"/>
      <c r="D75" s="204">
        <f>+'Dramakan hosqer'!F75/1.2</f>
        <v>300</v>
      </c>
      <c r="E75" s="430"/>
      <c r="F75" s="2" t="s">
        <v>215</v>
      </c>
    </row>
    <row r="76" spans="1:15" s="3" customFormat="1">
      <c r="A76" s="102">
        <v>36</v>
      </c>
      <c r="B76" s="20" t="s">
        <v>26</v>
      </c>
      <c r="C76" s="49"/>
      <c r="D76" s="204">
        <f>+D77+2363.1</f>
        <v>28570.5</v>
      </c>
      <c r="E76" s="430"/>
      <c r="F76" s="272"/>
      <c r="G76" s="2"/>
      <c r="H76" s="2"/>
      <c r="I76" s="2"/>
      <c r="J76" s="2"/>
      <c r="K76" s="2"/>
      <c r="L76" s="2"/>
      <c r="M76" s="2"/>
      <c r="N76" s="2"/>
      <c r="O76" s="2"/>
    </row>
    <row r="77" spans="1:15" s="3" customFormat="1" ht="15">
      <c r="A77" s="142">
        <v>36.1</v>
      </c>
      <c r="B77" s="1" t="s">
        <v>76</v>
      </c>
      <c r="C77" s="49"/>
      <c r="D77" s="205">
        <v>26207.4</v>
      </c>
      <c r="E77" s="432"/>
      <c r="F77" s="17"/>
      <c r="G77" s="2"/>
      <c r="H77" s="2"/>
      <c r="I77" s="2"/>
      <c r="J77" s="2"/>
      <c r="K77" s="2"/>
      <c r="L77" s="2"/>
      <c r="M77" s="2"/>
      <c r="N77" s="2"/>
      <c r="O77" s="2"/>
    </row>
    <row r="78" spans="1:15" s="3" customFormat="1">
      <c r="A78" s="102">
        <v>37</v>
      </c>
      <c r="B78" s="20" t="s">
        <v>77</v>
      </c>
      <c r="C78" s="49"/>
      <c r="D78" s="204">
        <v>370</v>
      </c>
      <c r="E78" s="430"/>
      <c r="F78" s="272"/>
      <c r="G78" s="2"/>
      <c r="H78" s="2"/>
      <c r="I78" s="2"/>
      <c r="J78" s="2"/>
      <c r="K78" s="2"/>
      <c r="L78" s="2"/>
      <c r="M78" s="2"/>
      <c r="N78" s="2"/>
      <c r="O78" s="2"/>
    </row>
    <row r="79" spans="1:15" s="3" customFormat="1" hidden="1">
      <c r="A79" s="102">
        <f>+A78+1</f>
        <v>38</v>
      </c>
      <c r="B79" s="20" t="s">
        <v>66</v>
      </c>
      <c r="C79" s="49"/>
      <c r="D79" s="204"/>
      <c r="E79" s="430"/>
      <c r="F79" s="272"/>
      <c r="G79" s="2"/>
      <c r="H79" s="2"/>
      <c r="I79" s="2"/>
      <c r="J79" s="2"/>
      <c r="K79" s="2"/>
      <c r="L79" s="2"/>
      <c r="M79" s="2"/>
      <c r="N79" s="2"/>
      <c r="O79" s="2"/>
    </row>
    <row r="80" spans="1:15" ht="23.25" customHeight="1">
      <c r="A80" s="51"/>
      <c r="B80" s="52" t="s">
        <v>29</v>
      </c>
      <c r="C80" s="46"/>
      <c r="D80" s="238">
        <f>SUM(D27,D30:D35,D39:D76,D78:D79)</f>
        <v>276715.65000000002</v>
      </c>
      <c r="E80" s="434"/>
      <c r="F80" s="238">
        <f>+D24-D80</f>
        <v>0</v>
      </c>
    </row>
    <row r="81" spans="1:16" ht="21" customHeight="1">
      <c r="B81" s="53"/>
      <c r="C81" s="8"/>
    </row>
    <row r="82" spans="1:16" ht="18" hidden="1">
      <c r="B82" s="435" t="s">
        <v>289</v>
      </c>
      <c r="C82" s="67"/>
      <c r="D82" s="436" t="s">
        <v>294</v>
      </c>
      <c r="E82" s="6"/>
    </row>
    <row r="83" spans="1:16" ht="12.75" hidden="1" customHeight="1">
      <c r="B83" s="53"/>
      <c r="D83" s="412" t="s">
        <v>92</v>
      </c>
      <c r="E83" s="420"/>
    </row>
    <row r="84" spans="1:16" ht="18" hidden="1">
      <c r="B84" s="435" t="s">
        <v>290</v>
      </c>
      <c r="C84" s="67"/>
      <c r="D84" s="436" t="s">
        <v>291</v>
      </c>
      <c r="E84" s="6"/>
    </row>
    <row r="85" spans="1:16" ht="13.5" hidden="1" customHeight="1">
      <c r="D85" s="412" t="s">
        <v>92</v>
      </c>
      <c r="E85" s="420"/>
    </row>
    <row r="86" spans="1:16" hidden="1">
      <c r="B86" s="8" t="s">
        <v>173</v>
      </c>
    </row>
    <row r="87" spans="1:16" s="380" customFormat="1" ht="93.6" customHeight="1">
      <c r="A87" s="531" t="s">
        <v>326</v>
      </c>
      <c r="B87" s="531"/>
      <c r="C87" s="381"/>
      <c r="D87" s="534" t="s">
        <v>327</v>
      </c>
      <c r="E87" s="534"/>
      <c r="G87" s="535"/>
    </row>
    <row r="88" spans="1:16" ht="40.5" customHeight="1">
      <c r="B88" s="215"/>
      <c r="C88" s="70"/>
      <c r="E88" s="7"/>
      <c r="F88" s="37"/>
      <c r="P88" s="6"/>
    </row>
  </sheetData>
  <sheetProtection formatCells="0" formatColumns="0" formatRows="0" insertColumns="0" insertRows="0" insertHyperlinks="0" deleteColumns="0" deleteRows="0" sort="0"/>
  <mergeCells count="9">
    <mergeCell ref="A87:B87"/>
    <mergeCell ref="D87:E87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7"/>
  <sheetViews>
    <sheetView view="pageBreakPreview" topLeftCell="A82" zoomScaleSheetLayoutView="100" workbookViewId="0">
      <selection activeCell="B108" sqref="B108"/>
    </sheetView>
  </sheetViews>
  <sheetFormatPr defaultColWidth="9.109375" defaultRowHeight="15"/>
  <cols>
    <col min="1" max="1" width="4.88671875" style="73" customWidth="1"/>
    <col min="2" max="2" width="80.6640625" style="397" customWidth="1"/>
    <col min="3" max="3" width="13.88671875" style="73" customWidth="1"/>
    <col min="4" max="4" width="14.33203125" style="73" customWidth="1"/>
    <col min="5" max="5" width="14.44140625" style="73" customWidth="1"/>
    <col min="6" max="6" width="18.44140625" style="73" customWidth="1"/>
    <col min="7" max="7" width="3.5546875" style="73" customWidth="1"/>
    <col min="8" max="8" width="37.109375" style="98" hidden="1" customWidth="1"/>
    <col min="9" max="11" width="0" style="72" hidden="1" customWidth="1"/>
    <col min="12" max="12" width="11.88671875" style="81" hidden="1" customWidth="1"/>
    <col min="13" max="15" width="9.109375" style="72"/>
    <col min="16" max="16384" width="9.109375" style="73"/>
  </cols>
  <sheetData>
    <row r="1" spans="1:15" s="67" customFormat="1" ht="17.399999999999999">
      <c r="A1" s="451"/>
      <c r="B1" s="452"/>
      <c r="C1" s="446"/>
      <c r="D1" s="446"/>
      <c r="E1" s="471"/>
      <c r="F1" s="472" t="s">
        <v>295</v>
      </c>
      <c r="G1" s="472">
        <v>20</v>
      </c>
      <c r="H1" s="98"/>
      <c r="L1" s="38"/>
    </row>
    <row r="2" spans="1:15" s="67" customFormat="1" ht="17.399999999999999">
      <c r="A2" s="451"/>
      <c r="B2" s="453"/>
      <c r="C2" s="451"/>
      <c r="D2" s="451"/>
      <c r="E2" s="471"/>
      <c r="F2" s="477" t="s">
        <v>39</v>
      </c>
      <c r="G2" s="477"/>
      <c r="H2" s="98"/>
      <c r="L2" s="38"/>
    </row>
    <row r="3" spans="1:15" s="67" customFormat="1" ht="17.399999999999999">
      <c r="A3" s="451"/>
      <c r="B3" s="453"/>
      <c r="C3" s="451"/>
      <c r="D3" s="451"/>
      <c r="E3" s="477" t="s">
        <v>296</v>
      </c>
      <c r="F3" s="477"/>
      <c r="G3" s="477"/>
      <c r="H3" s="98"/>
      <c r="L3" s="38"/>
    </row>
    <row r="4" spans="1:15" s="67" customFormat="1" ht="26.25" customHeight="1">
      <c r="A4" s="451"/>
      <c r="B4" s="453"/>
      <c r="C4" s="451"/>
      <c r="D4" s="451"/>
      <c r="E4" s="478" t="str">
        <f>+'Ekamut-caxs'!D4</f>
        <v xml:space="preserve">_____. _____. 2023թ. </v>
      </c>
      <c r="F4" s="478"/>
      <c r="G4" s="478"/>
      <c r="H4" s="98"/>
      <c r="L4" s="38"/>
    </row>
    <row r="5" spans="1:15" s="67" customFormat="1" ht="24.75" customHeight="1">
      <c r="A5" s="451"/>
      <c r="B5" s="453"/>
      <c r="C5" s="451"/>
      <c r="D5" s="451"/>
      <c r="E5" s="478" t="str">
        <f>+'Ekamut-caxs'!C5</f>
        <v xml:space="preserve">հ. __________- Ա որոշմամբ </v>
      </c>
      <c r="F5" s="478"/>
      <c r="G5" s="478"/>
      <c r="H5" s="98"/>
      <c r="L5" s="38"/>
    </row>
    <row r="6" spans="1:15" s="66" customFormat="1" ht="18" customHeight="1">
      <c r="A6" s="482" t="s">
        <v>40</v>
      </c>
      <c r="B6" s="482"/>
      <c r="C6" s="482"/>
      <c r="D6" s="482"/>
      <c r="E6" s="482"/>
      <c r="F6" s="482"/>
      <c r="G6" s="415"/>
      <c r="H6" s="98"/>
      <c r="I6" s="67"/>
      <c r="J6" s="67"/>
      <c r="K6" s="67"/>
      <c r="L6" s="38"/>
      <c r="M6" s="67"/>
      <c r="N6" s="67"/>
      <c r="O6" s="67"/>
    </row>
    <row r="7" spans="1:15" s="7" customFormat="1" ht="20.399999999999999">
      <c r="A7" s="473" t="str">
        <f>+'Ekamut-caxs'!A7:D7</f>
        <v xml:space="preserve">«Երևանի Հ.Ղափլանյանի անվան դրամատիկական թատրոն» ՀՈԱԿ-ի </v>
      </c>
      <c r="B7" s="473"/>
      <c r="C7" s="473"/>
      <c r="D7" s="473"/>
      <c r="E7" s="473"/>
      <c r="F7" s="473"/>
      <c r="G7" s="410"/>
      <c r="H7" s="42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74" t="s">
        <v>220</v>
      </c>
      <c r="B8" s="474"/>
      <c r="C8" s="474"/>
      <c r="D8" s="474"/>
      <c r="E8" s="474"/>
      <c r="F8" s="474"/>
      <c r="G8" s="411"/>
      <c r="H8" s="98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85"/>
      <c r="C9" s="68"/>
      <c r="D9" s="68"/>
      <c r="E9" s="68"/>
      <c r="F9" s="68"/>
      <c r="G9" s="68"/>
      <c r="H9" s="98"/>
      <c r="I9" s="6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86"/>
      <c r="C10" s="65"/>
      <c r="D10" s="65"/>
      <c r="E10" s="65"/>
      <c r="F10" s="69" t="s">
        <v>41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31.2">
      <c r="A11" s="301" t="s">
        <v>3</v>
      </c>
      <c r="B11" s="387" t="s">
        <v>30</v>
      </c>
      <c r="C11" s="79" t="s">
        <v>198</v>
      </c>
      <c r="D11" s="79" t="s">
        <v>199</v>
      </c>
      <c r="E11" s="79" t="s">
        <v>200</v>
      </c>
      <c r="F11" s="79" t="s">
        <v>42</v>
      </c>
      <c r="G11" s="437"/>
      <c r="H11" s="98"/>
      <c r="I11" s="81"/>
      <c r="J11" s="81"/>
      <c r="K11" s="81"/>
      <c r="L11" s="237"/>
      <c r="M11" s="81"/>
      <c r="N11" s="81"/>
      <c r="O11" s="81"/>
    </row>
    <row r="12" spans="1:15" s="66" customFormat="1" ht="36">
      <c r="A12" s="11" t="s">
        <v>7</v>
      </c>
      <c r="B12" s="12" t="s">
        <v>31</v>
      </c>
      <c r="C12" s="225">
        <f>+F12</f>
        <v>40760.600000000093</v>
      </c>
      <c r="D12" s="225">
        <f>+F12</f>
        <v>40760.600000000093</v>
      </c>
      <c r="E12" s="225">
        <f>+F12</f>
        <v>40760.600000000093</v>
      </c>
      <c r="F12" s="225">
        <f>+'Dramakani hamematakan'!D6</f>
        <v>40760.600000000093</v>
      </c>
      <c r="G12" s="438"/>
      <c r="H12" s="424"/>
      <c r="I12" s="306" t="str">
        <f>IF((D12-C12)&lt;0, (0),"")</f>
        <v/>
      </c>
      <c r="J12" s="306" t="str">
        <f t="shared" ref="I12:K25" si="0">IF((E12-D12)&lt;0, (0),"")</f>
        <v/>
      </c>
      <c r="K12" s="306" t="str">
        <f>IF((F12-E12)&lt;0, (0),"")</f>
        <v/>
      </c>
      <c r="L12" s="204"/>
      <c r="M12" s="67"/>
      <c r="N12" s="67"/>
      <c r="O12" s="67"/>
    </row>
    <row r="13" spans="1:15" s="66" customFormat="1" ht="18">
      <c r="A13" s="11" t="s">
        <v>11</v>
      </c>
      <c r="B13" s="12" t="s">
        <v>80</v>
      </c>
      <c r="C13" s="225">
        <f>SUM(C14:C24)</f>
        <v>64164.225000000006</v>
      </c>
      <c r="D13" s="225">
        <f>SUM(D14:D24)</f>
        <v>140444.44999999995</v>
      </c>
      <c r="E13" s="225">
        <f>SUM(E14:E24)</f>
        <v>205512.375</v>
      </c>
      <c r="F13" s="225">
        <f>SUM(F14:F24)</f>
        <v>301705.69999999995</v>
      </c>
      <c r="G13" s="439"/>
      <c r="H13" s="98"/>
      <c r="I13" s="306" t="str">
        <f t="shared" si="0"/>
        <v/>
      </c>
      <c r="J13" s="306" t="str">
        <f>IF((E13-D13)&lt;0, (0),"")</f>
        <v/>
      </c>
      <c r="K13" s="306" t="str">
        <f t="shared" si="0"/>
        <v/>
      </c>
      <c r="L13" s="38"/>
      <c r="M13" s="67"/>
      <c r="N13" s="67"/>
      <c r="O13" s="67"/>
    </row>
    <row r="14" spans="1:15" s="66" customFormat="1" ht="17.399999999999999">
      <c r="A14" s="57">
        <v>1</v>
      </c>
      <c r="B14" s="388" t="str">
        <f>+'Ekamut-caxs'!B11</f>
        <v>Սուբսիդիայից</v>
      </c>
      <c r="C14" s="223">
        <v>40078.400000000001</v>
      </c>
      <c r="D14" s="223">
        <v>90176.4</v>
      </c>
      <c r="E14" s="223">
        <v>140274.4</v>
      </c>
      <c r="F14" s="223">
        <v>200392</v>
      </c>
      <c r="G14" s="440"/>
      <c r="H14" s="458"/>
      <c r="I14" s="306" t="str">
        <f t="shared" si="0"/>
        <v/>
      </c>
      <c r="J14" s="306" t="str">
        <f t="shared" si="0"/>
        <v/>
      </c>
      <c r="K14" s="306" t="str">
        <f t="shared" si="0"/>
        <v/>
      </c>
      <c r="L14" s="38"/>
      <c r="M14" s="67"/>
      <c r="N14" s="67"/>
      <c r="O14" s="67"/>
    </row>
    <row r="15" spans="1:15" s="66" customFormat="1" ht="34.799999999999997" hidden="1">
      <c r="A15" s="57">
        <f>+A14+1</f>
        <v>2</v>
      </c>
      <c r="B15" s="282" t="str">
        <f>+'Ekamut-caxs'!B12</f>
        <v>Սուբսիդիա՝ ազգային, լարային և փողային նվագարանների ուսուցման գծով</v>
      </c>
      <c r="C15" s="223"/>
      <c r="D15" s="223"/>
      <c r="E15" s="223"/>
      <c r="F15" s="223"/>
      <c r="G15" s="440"/>
      <c r="H15" s="302"/>
      <c r="I15" s="306" t="str">
        <f t="shared" si="0"/>
        <v/>
      </c>
      <c r="J15" s="306" t="str">
        <f t="shared" si="0"/>
        <v/>
      </c>
      <c r="K15" s="306" t="str">
        <f t="shared" si="0"/>
        <v/>
      </c>
      <c r="L15" s="38"/>
      <c r="M15" s="67"/>
      <c r="N15" s="67"/>
      <c r="O15" s="67"/>
    </row>
    <row r="16" spans="1:15" s="66" customFormat="1" ht="17.399999999999999">
      <c r="A16" s="57">
        <v>2</v>
      </c>
      <c r="B16" s="232" t="str">
        <f>+'Ekamut-caxs'!B13</f>
        <v xml:space="preserve">Վճարովի ծառայություններից </v>
      </c>
      <c r="C16" s="223">
        <v>21593</v>
      </c>
      <c r="D16" s="223">
        <v>46548.2</v>
      </c>
      <c r="E16" s="223">
        <v>60691.1</v>
      </c>
      <c r="F16" s="223">
        <v>94718</v>
      </c>
      <c r="G16" s="440"/>
      <c r="H16" s="457"/>
      <c r="I16" s="306" t="str">
        <f t="shared" si="0"/>
        <v/>
      </c>
      <c r="J16" s="306" t="str">
        <f t="shared" si="0"/>
        <v/>
      </c>
      <c r="K16" s="306" t="str">
        <f t="shared" si="0"/>
        <v/>
      </c>
      <c r="L16" s="38"/>
      <c r="M16" s="67"/>
      <c r="N16" s="67"/>
      <c r="O16" s="67"/>
    </row>
    <row r="17" spans="1:15" s="66" customFormat="1" ht="17.399999999999999">
      <c r="A17" s="57">
        <v>3</v>
      </c>
      <c r="B17" s="232" t="str">
        <f>+'Ekamut-caxs'!B14</f>
        <v>Սպասարկման և կոմունալ համավճարներից</v>
      </c>
      <c r="C17" s="223">
        <f>+F17/4</f>
        <v>37.024999999999999</v>
      </c>
      <c r="D17" s="223">
        <f>+C17*2</f>
        <v>74.05</v>
      </c>
      <c r="E17" s="223">
        <f>+C17+D17</f>
        <v>111.07499999999999</v>
      </c>
      <c r="F17" s="222">
        <v>148.1</v>
      </c>
      <c r="G17" s="441"/>
      <c r="H17" s="459"/>
      <c r="I17" s="306" t="str">
        <f t="shared" si="0"/>
        <v/>
      </c>
      <c r="J17" s="306" t="str">
        <f t="shared" si="0"/>
        <v/>
      </c>
      <c r="K17" s="306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ref="A18:A24" si="1">+A17+1</f>
        <v>4</v>
      </c>
      <c r="B18" s="232" t="str">
        <f>+'Ekamut-caxs'!B15</f>
        <v>Միջոցառումների կազմակերպումից</v>
      </c>
      <c r="C18" s="223"/>
      <c r="D18" s="223"/>
      <c r="E18" s="223"/>
      <c r="F18" s="223"/>
      <c r="G18" s="440"/>
      <c r="H18" s="425"/>
      <c r="I18" s="306" t="str">
        <f t="shared" si="0"/>
        <v/>
      </c>
      <c r="J18" s="306" t="str">
        <f t="shared" si="0"/>
        <v/>
      </c>
      <c r="K18" s="306" t="str">
        <f t="shared" si="0"/>
        <v/>
      </c>
      <c r="L18" s="38"/>
      <c r="M18" s="67"/>
      <c r="N18" s="67"/>
      <c r="O18" s="67"/>
    </row>
    <row r="19" spans="1:15" s="66" customFormat="1" ht="17.399999999999999" hidden="1">
      <c r="A19" s="57">
        <f t="shared" si="1"/>
        <v>5</v>
      </c>
      <c r="B19" s="232" t="str">
        <f>+'Ekamut-caxs'!B16</f>
        <v>Ֆինանսական օգնությունից</v>
      </c>
      <c r="C19" s="223"/>
      <c r="D19" s="223"/>
      <c r="E19" s="223"/>
      <c r="F19" s="223">
        <f>+'Ekamut-caxs'!D16</f>
        <v>0</v>
      </c>
      <c r="G19" s="440"/>
      <c r="H19" s="305"/>
      <c r="I19" s="306" t="str">
        <f t="shared" si="0"/>
        <v/>
      </c>
      <c r="J19" s="306" t="str">
        <f t="shared" si="0"/>
        <v/>
      </c>
      <c r="K19" s="306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6</v>
      </c>
      <c r="B20" s="232" t="str">
        <f>+'Ekamut-caxs'!B17</f>
        <v>Չփոխանակվող գործարքներից (դրամաշնորհից)</v>
      </c>
      <c r="C20" s="223"/>
      <c r="D20" s="223"/>
      <c r="E20" s="223"/>
      <c r="F20" s="222"/>
      <c r="G20" s="441"/>
      <c r="H20" s="425"/>
      <c r="I20" s="306" t="str">
        <f t="shared" si="0"/>
        <v/>
      </c>
      <c r="J20" s="306" t="str">
        <f t="shared" si="0"/>
        <v/>
      </c>
      <c r="K20" s="306" t="str">
        <f t="shared" si="0"/>
        <v/>
      </c>
      <c r="L20" s="38"/>
      <c r="M20" s="67"/>
      <c r="N20" s="67"/>
      <c r="O20" s="67"/>
    </row>
    <row r="21" spans="1:15" s="66" customFormat="1" ht="16.5" customHeight="1">
      <c r="A21" s="57">
        <v>4</v>
      </c>
      <c r="B21" s="388" t="s">
        <v>32</v>
      </c>
      <c r="C21" s="223">
        <f>+F21</f>
        <v>1207.8</v>
      </c>
      <c r="D21" s="223">
        <f>+F21</f>
        <v>1207.8</v>
      </c>
      <c r="E21" s="223">
        <f>+F21</f>
        <v>1207.8</v>
      </c>
      <c r="F21" s="222">
        <f>+'Deb. ev kreditor'!D34</f>
        <v>1207.8</v>
      </c>
      <c r="G21" s="441"/>
      <c r="H21" s="425"/>
      <c r="I21" s="306" t="str">
        <f t="shared" si="0"/>
        <v/>
      </c>
      <c r="J21" s="306" t="str">
        <f t="shared" si="0"/>
        <v/>
      </c>
      <c r="K21" s="306" t="str">
        <f t="shared" si="0"/>
        <v/>
      </c>
      <c r="L21" s="38"/>
      <c r="M21" s="67"/>
      <c r="N21" s="67"/>
      <c r="O21" s="67"/>
    </row>
    <row r="22" spans="1:15" s="66" customFormat="1" ht="16.5" customHeight="1">
      <c r="A22" s="57">
        <v>5</v>
      </c>
      <c r="B22" s="388" t="str">
        <f>+'Ekamut-caxs'!B21</f>
        <v>Բանկի տոկոսից</v>
      </c>
      <c r="C22" s="223">
        <f>+F22/4</f>
        <v>140</v>
      </c>
      <c r="D22" s="223">
        <v>280</v>
      </c>
      <c r="E22" s="223">
        <v>320</v>
      </c>
      <c r="F22" s="223">
        <v>560</v>
      </c>
      <c r="G22" s="440"/>
      <c r="H22" s="425"/>
      <c r="I22" s="306" t="str">
        <f t="shared" si="0"/>
        <v/>
      </c>
      <c r="J22" s="306" t="str">
        <f t="shared" si="0"/>
        <v/>
      </c>
      <c r="K22" s="306" t="str">
        <f t="shared" si="0"/>
        <v/>
      </c>
      <c r="L22" s="38"/>
      <c r="M22" s="67"/>
      <c r="N22" s="67"/>
      <c r="O22" s="67"/>
    </row>
    <row r="23" spans="1:15" s="67" customFormat="1" ht="16.5" customHeight="1">
      <c r="A23" s="57">
        <f t="shared" si="1"/>
        <v>6</v>
      </c>
      <c r="B23" s="390" t="str">
        <f>+'Ekamut-caxs'!B22</f>
        <v>Ծառայությունների մատուցումից հասույթ</v>
      </c>
      <c r="C23" s="223">
        <f>500+94+94</f>
        <v>688</v>
      </c>
      <c r="D23" s="223">
        <f>+C23+750</f>
        <v>1438</v>
      </c>
      <c r="E23" s="223">
        <f>250+D23</f>
        <v>1688</v>
      </c>
      <c r="F23" s="222">
        <v>2679.8</v>
      </c>
      <c r="G23" s="442"/>
      <c r="H23" s="480" t="s">
        <v>216</v>
      </c>
      <c r="I23" s="377" t="str">
        <f t="shared" si="0"/>
        <v/>
      </c>
      <c r="J23" s="377" t="str">
        <f t="shared" si="0"/>
        <v/>
      </c>
      <c r="K23" s="377" t="str">
        <f t="shared" si="0"/>
        <v/>
      </c>
      <c r="L23" s="38"/>
    </row>
    <row r="24" spans="1:15" s="67" customFormat="1" ht="16.5" customHeight="1">
      <c r="A24" s="57">
        <f t="shared" si="1"/>
        <v>7</v>
      </c>
      <c r="B24" s="390" t="str">
        <f>+'Ekamut-caxs'!B23</f>
        <v>Ապրանքների իրացումից հասույթ</v>
      </c>
      <c r="C24" s="223">
        <v>420</v>
      </c>
      <c r="D24" s="223">
        <v>720</v>
      </c>
      <c r="E24" s="223">
        <v>1220</v>
      </c>
      <c r="F24" s="222">
        <v>2000</v>
      </c>
      <c r="G24" s="442"/>
      <c r="H24" s="480"/>
      <c r="I24" s="377" t="str">
        <f t="shared" si="0"/>
        <v/>
      </c>
      <c r="J24" s="377" t="str">
        <f t="shared" si="0"/>
        <v/>
      </c>
      <c r="K24" s="377" t="str">
        <f t="shared" si="0"/>
        <v/>
      </c>
      <c r="L24" s="38"/>
    </row>
    <row r="25" spans="1:15" s="66" customFormat="1" ht="18">
      <c r="A25" s="11" t="s">
        <v>33</v>
      </c>
      <c r="B25" s="12" t="s">
        <v>81</v>
      </c>
      <c r="C25" s="225">
        <f>C26+C82+C95</f>
        <v>86045.133333333331</v>
      </c>
      <c r="D25" s="225">
        <f>D26+D82+D95</f>
        <v>163015.68333333332</v>
      </c>
      <c r="E25" s="225">
        <f>E26+E82+E95</f>
        <v>230758.73333333334</v>
      </c>
      <c r="F25" s="225">
        <f>F26+F82+F95</f>
        <v>334792.3</v>
      </c>
      <c r="G25" s="439"/>
      <c r="H25" s="303">
        <f>+F12-F80</f>
        <v>25208.30000000009</v>
      </c>
      <c r="I25" s="306" t="str">
        <f t="shared" si="0"/>
        <v/>
      </c>
      <c r="J25" s="306" t="str">
        <f t="shared" si="0"/>
        <v/>
      </c>
      <c r="K25" s="306" t="str">
        <f t="shared" si="0"/>
        <v/>
      </c>
      <c r="L25" s="38"/>
      <c r="M25" s="67"/>
      <c r="N25" s="67"/>
      <c r="O25" s="67"/>
    </row>
    <row r="26" spans="1:15" s="66" customFormat="1" ht="18">
      <c r="A26" s="14" t="s">
        <v>54</v>
      </c>
      <c r="B26" s="12" t="s">
        <v>57</v>
      </c>
      <c r="C26" s="225">
        <f>SUM(C27,C30:C35,C39:C76,C80:C81)</f>
        <v>78475.133333333331</v>
      </c>
      <c r="D26" s="225">
        <f>SUM(D27,D30:D35,D39:D76,D80:D81)</f>
        <v>152345.68333333332</v>
      </c>
      <c r="E26" s="225">
        <f>SUM(E27,E30:E35,E39:E76,E80:E81)</f>
        <v>220088.73333333334</v>
      </c>
      <c r="F26" s="225">
        <f>SUM(F27,F30:F35,F39:F76,F80:F81)</f>
        <v>315722.3</v>
      </c>
      <c r="G26" s="439"/>
      <c r="H26" s="305"/>
      <c r="I26" s="306" t="str">
        <f t="shared" ref="I26:K97" si="2">IF((D26-C26)&lt;0, (0),"")</f>
        <v/>
      </c>
      <c r="J26" s="306" t="str">
        <f t="shared" si="2"/>
        <v/>
      </c>
      <c r="K26" s="306" t="str">
        <f t="shared" si="2"/>
        <v/>
      </c>
      <c r="L26" s="38"/>
      <c r="M26" s="67"/>
      <c r="N26" s="67"/>
      <c r="O26" s="67"/>
    </row>
    <row r="27" spans="1:15" s="86" customFormat="1" ht="18" customHeight="1">
      <c r="A27" s="57">
        <v>1</v>
      </c>
      <c r="B27" s="277" t="str">
        <f>+'Ekamut-caxs'!B27</f>
        <v>Աշխատավարձի գծով, որից՝</v>
      </c>
      <c r="C27" s="308">
        <f>+F27/12*2</f>
        <v>32134.233333333334</v>
      </c>
      <c r="D27" s="308">
        <f>+F27/12*5</f>
        <v>80335.583333333328</v>
      </c>
      <c r="E27" s="308">
        <f>+F27/12*8</f>
        <v>128536.93333333333</v>
      </c>
      <c r="F27" s="223">
        <f>+'Ekamut-caxs'!D27</f>
        <v>192805.4</v>
      </c>
      <c r="G27" s="440"/>
      <c r="H27" s="304"/>
      <c r="I27" s="306" t="str">
        <f t="shared" si="2"/>
        <v/>
      </c>
      <c r="J27" s="306" t="str">
        <f t="shared" si="2"/>
        <v/>
      </c>
      <c r="K27" s="306" t="str">
        <f t="shared" si="2"/>
        <v/>
      </c>
      <c r="L27" s="92"/>
      <c r="M27" s="85"/>
      <c r="N27" s="85"/>
      <c r="O27" s="85"/>
    </row>
    <row r="28" spans="1:15" s="76" customFormat="1" ht="17.399999999999999" hidden="1">
      <c r="A28" s="25">
        <v>1.1000000000000001</v>
      </c>
      <c r="B28" s="389" t="str">
        <f>+'Ekamut-caxs'!B28</f>
        <v>վճարովի ծառայության գծով</v>
      </c>
      <c r="C28" s="211"/>
      <c r="D28" s="211"/>
      <c r="E28" s="211"/>
      <c r="F28" s="223">
        <f>+'Ekamut-caxs'!D28</f>
        <v>0</v>
      </c>
      <c r="G28" s="443"/>
      <c r="H28" s="303"/>
      <c r="I28" s="306" t="str">
        <f t="shared" si="2"/>
        <v/>
      </c>
      <c r="J28" s="306" t="str">
        <f t="shared" si="2"/>
        <v/>
      </c>
      <c r="K28" s="306" t="str">
        <f t="shared" si="2"/>
        <v/>
      </c>
      <c r="L28" s="93"/>
      <c r="M28" s="75"/>
      <c r="N28" s="75"/>
      <c r="O28" s="75"/>
    </row>
    <row r="29" spans="1:15" s="76" customFormat="1">
      <c r="A29" s="25">
        <v>1.2</v>
      </c>
      <c r="B29" s="421" t="str">
        <f>+'Ekamut-caxs'!B29</f>
        <v>պարգևատրման գծով</v>
      </c>
      <c r="C29" s="211">
        <f>+F29/12*2</f>
        <v>4278.166666666667</v>
      </c>
      <c r="D29" s="211">
        <f>+F29/12*5</f>
        <v>10695.416666666668</v>
      </c>
      <c r="E29" s="211">
        <f>+F29/12*8</f>
        <v>17112.666666666668</v>
      </c>
      <c r="F29" s="211">
        <f>+'Ekamut-caxs'!D29</f>
        <v>25669</v>
      </c>
      <c r="G29" s="443"/>
      <c r="H29" s="304"/>
      <c r="I29" s="306" t="str">
        <f t="shared" si="2"/>
        <v/>
      </c>
      <c r="J29" s="306" t="str">
        <f t="shared" si="2"/>
        <v/>
      </c>
      <c r="K29" s="306" t="str">
        <f t="shared" si="2"/>
        <v/>
      </c>
      <c r="L29" s="93"/>
      <c r="M29" s="75"/>
      <c r="N29" s="75"/>
      <c r="O29" s="75"/>
    </row>
    <row r="30" spans="1:15" s="88" customFormat="1" ht="17.399999999999999">
      <c r="A30" s="57">
        <f>+A27+1</f>
        <v>2</v>
      </c>
      <c r="B30" s="232" t="str">
        <f>+'Ekamut-caxs'!B30</f>
        <v>Ջեռուցման գծով</v>
      </c>
      <c r="C30" s="308">
        <v>2713.2</v>
      </c>
      <c r="D30" s="308">
        <v>2760.5</v>
      </c>
      <c r="E30" s="308">
        <v>2760.5</v>
      </c>
      <c r="F30" s="223">
        <f>+Komunal!F28</f>
        <v>3935.5</v>
      </c>
      <c r="G30" s="440"/>
      <c r="H30" s="422"/>
      <c r="I30" s="306" t="str">
        <f t="shared" si="2"/>
        <v/>
      </c>
      <c r="J30" s="306" t="str">
        <f t="shared" si="2"/>
        <v/>
      </c>
      <c r="K30" s="306" t="str">
        <f t="shared" si="2"/>
        <v/>
      </c>
      <c r="L30" s="80"/>
      <c r="M30" s="87"/>
      <c r="N30" s="87"/>
      <c r="O30" s="87"/>
    </row>
    <row r="31" spans="1:15" s="88" customFormat="1" ht="17.399999999999999">
      <c r="A31" s="57">
        <f>+A30+1</f>
        <v>3</v>
      </c>
      <c r="B31" s="232" t="str">
        <f>+'Ekamut-caxs'!B31</f>
        <v>Էլեկտրաէներգիայի գծով</v>
      </c>
      <c r="C31" s="308">
        <v>2519</v>
      </c>
      <c r="D31" s="308">
        <v>4851.3</v>
      </c>
      <c r="E31" s="308">
        <v>6541.9</v>
      </c>
      <c r="F31" s="223">
        <f>+Komunal!J28</f>
        <v>9007.5</v>
      </c>
      <c r="G31" s="440"/>
      <c r="H31" s="422"/>
      <c r="I31" s="306" t="str">
        <f t="shared" si="2"/>
        <v/>
      </c>
      <c r="J31" s="306" t="str">
        <f t="shared" si="2"/>
        <v/>
      </c>
      <c r="K31" s="306" t="str">
        <f t="shared" si="2"/>
        <v/>
      </c>
      <c r="L31" s="80"/>
      <c r="M31" s="87"/>
      <c r="N31" s="87"/>
      <c r="O31" s="87"/>
    </row>
    <row r="32" spans="1:15" s="88" customFormat="1" ht="17.399999999999999">
      <c r="A32" s="57">
        <f t="shared" ref="A32:A34" si="3">+A31+1</f>
        <v>4</v>
      </c>
      <c r="B32" s="232" t="str">
        <f>+'Ekamut-caxs'!B32</f>
        <v>Ջրմուղ-կոյուղու գծով</v>
      </c>
      <c r="C32" s="308">
        <v>35.700000000000003</v>
      </c>
      <c r="D32" s="308">
        <v>71.400000000000006</v>
      </c>
      <c r="E32" s="308">
        <v>107.1</v>
      </c>
      <c r="F32" s="223">
        <f>+Komunal!N28</f>
        <v>194.3</v>
      </c>
      <c r="G32" s="440"/>
      <c r="H32" s="422"/>
      <c r="I32" s="306" t="str">
        <f t="shared" si="2"/>
        <v/>
      </c>
      <c r="J32" s="306" t="str">
        <f t="shared" si="2"/>
        <v/>
      </c>
      <c r="K32" s="306" t="str">
        <f t="shared" si="2"/>
        <v/>
      </c>
      <c r="L32" s="80"/>
      <c r="M32" s="87"/>
      <c r="N32" s="87"/>
      <c r="O32" s="87"/>
    </row>
    <row r="33" spans="1:15" s="88" customFormat="1" ht="17.399999999999999">
      <c r="A33" s="57">
        <f t="shared" si="3"/>
        <v>5</v>
      </c>
      <c r="B33" s="232" t="str">
        <f>+'Ekamut-caxs'!B33</f>
        <v>Աղբահանության գծով</v>
      </c>
      <c r="C33" s="308">
        <v>44.1</v>
      </c>
      <c r="D33" s="308">
        <v>88.3</v>
      </c>
      <c r="E33" s="308">
        <v>132.4</v>
      </c>
      <c r="F33" s="223">
        <f>+'Ekamut-caxs'!D33</f>
        <v>176.6</v>
      </c>
      <c r="G33" s="440"/>
      <c r="H33" s="422"/>
      <c r="I33" s="306" t="str">
        <f t="shared" si="2"/>
        <v/>
      </c>
      <c r="J33" s="306" t="str">
        <f t="shared" si="2"/>
        <v/>
      </c>
      <c r="K33" s="306" t="str">
        <f t="shared" si="2"/>
        <v/>
      </c>
      <c r="L33" s="80"/>
      <c r="M33" s="87"/>
      <c r="N33" s="87"/>
      <c r="O33" s="87"/>
    </row>
    <row r="34" spans="1:15" s="88" customFormat="1" ht="17.399999999999999" hidden="1">
      <c r="A34" s="57">
        <f t="shared" si="3"/>
        <v>6</v>
      </c>
      <c r="B34" s="232" t="str">
        <f>+'Ekamut-caxs'!B34</f>
        <v>Ախտաբանության գծով</v>
      </c>
      <c r="C34" s="308"/>
      <c r="D34" s="308"/>
      <c r="E34" s="308"/>
      <c r="F34" s="223">
        <f>+'Ekamut-caxs'!D34</f>
        <v>0</v>
      </c>
      <c r="G34" s="440"/>
      <c r="H34" s="422"/>
      <c r="I34" s="306" t="str">
        <f t="shared" si="2"/>
        <v/>
      </c>
      <c r="J34" s="306" t="str">
        <f t="shared" si="2"/>
        <v/>
      </c>
      <c r="K34" s="306" t="str">
        <f t="shared" si="2"/>
        <v/>
      </c>
      <c r="L34" s="80"/>
      <c r="M34" s="87"/>
      <c r="N34" s="87"/>
      <c r="O34" s="87"/>
    </row>
    <row r="35" spans="1:15" s="88" customFormat="1" ht="17.399999999999999">
      <c r="A35" s="57">
        <v>6</v>
      </c>
      <c r="B35" s="232" t="str">
        <f>+'Ekamut-caxs'!B35</f>
        <v>Կապի գծով, այդ թվում`</v>
      </c>
      <c r="C35" s="308">
        <f>SUM(C36:C38)</f>
        <v>465</v>
      </c>
      <c r="D35" s="308">
        <f t="shared" ref="D35" si="4">SUM(D36:D38)</f>
        <v>930</v>
      </c>
      <c r="E35" s="308">
        <f>SUM(E36:E38)</f>
        <v>1395</v>
      </c>
      <c r="F35" s="223">
        <f>SUM(F36:F38)</f>
        <v>1860</v>
      </c>
      <c r="G35" s="440"/>
      <c r="H35" s="422"/>
      <c r="I35" s="306" t="str">
        <f t="shared" si="2"/>
        <v/>
      </c>
      <c r="J35" s="306" t="str">
        <f t="shared" si="2"/>
        <v/>
      </c>
      <c r="K35" s="306" t="str">
        <f t="shared" si="2"/>
        <v/>
      </c>
      <c r="L35" s="80"/>
      <c r="M35" s="87"/>
      <c r="N35" s="87"/>
      <c r="O35" s="87"/>
    </row>
    <row r="36" spans="1:15">
      <c r="A36" s="25">
        <v>6.1</v>
      </c>
      <c r="B36" s="389" t="str">
        <f>+'Ekamut-caxs'!B36</f>
        <v>բաժանորդային վճար</v>
      </c>
      <c r="C36" s="211">
        <v>172.8</v>
      </c>
      <c r="D36" s="211">
        <v>345.6</v>
      </c>
      <c r="E36" s="211">
        <v>518.4</v>
      </c>
      <c r="F36" s="228">
        <v>691.2</v>
      </c>
      <c r="G36" s="443"/>
      <c r="H36" s="305"/>
      <c r="I36" s="306" t="str">
        <f t="shared" si="2"/>
        <v/>
      </c>
      <c r="J36" s="306" t="str">
        <f t="shared" si="2"/>
        <v/>
      </c>
      <c r="K36" s="306" t="str">
        <f t="shared" si="2"/>
        <v/>
      </c>
    </row>
    <row r="37" spans="1:15">
      <c r="A37" s="25">
        <v>6.2</v>
      </c>
      <c r="B37" s="389" t="str">
        <f>+'Ekamut-caxs'!B37</f>
        <v>րոպեավճար</v>
      </c>
      <c r="C37" s="211">
        <v>157.19999999999999</v>
      </c>
      <c r="D37" s="211">
        <v>314.39999999999998</v>
      </c>
      <c r="E37" s="211">
        <v>471.6</v>
      </c>
      <c r="F37" s="228">
        <v>628.79999999999995</v>
      </c>
      <c r="G37" s="443"/>
      <c r="H37" s="305"/>
      <c r="I37" s="306" t="str">
        <f t="shared" si="2"/>
        <v/>
      </c>
      <c r="J37" s="306" t="str">
        <f t="shared" si="2"/>
        <v/>
      </c>
      <c r="K37" s="306" t="str">
        <f t="shared" si="2"/>
        <v/>
      </c>
    </row>
    <row r="38" spans="1:15">
      <c r="A38" s="25">
        <v>6.3</v>
      </c>
      <c r="B38" s="389" t="str">
        <f>+'Ekamut-caxs'!B38</f>
        <v>ինտերնետ կապ</v>
      </c>
      <c r="C38" s="211">
        <v>135</v>
      </c>
      <c r="D38" s="211">
        <v>270</v>
      </c>
      <c r="E38" s="211">
        <v>405</v>
      </c>
      <c r="F38" s="228">
        <v>540</v>
      </c>
      <c r="G38" s="443"/>
      <c r="H38" s="305"/>
      <c r="I38" s="306" t="str">
        <f t="shared" si="2"/>
        <v/>
      </c>
      <c r="J38" s="306" t="str">
        <f t="shared" si="2"/>
        <v/>
      </c>
      <c r="K38" s="306" t="str">
        <f t="shared" si="2"/>
        <v/>
      </c>
    </row>
    <row r="39" spans="1:15" s="88" customFormat="1" ht="17.399999999999999">
      <c r="A39" s="57">
        <f>+A35+1</f>
        <v>7</v>
      </c>
      <c r="B39" s="232" t="str">
        <f>+'Ekamut-caxs'!B39</f>
        <v>Բանկային ծառայության գծով</v>
      </c>
      <c r="C39" s="308">
        <v>15</v>
      </c>
      <c r="D39" s="308">
        <v>30</v>
      </c>
      <c r="E39" s="308">
        <v>40</v>
      </c>
      <c r="F39" s="223">
        <f>+'Ekamut-caxs'!D39</f>
        <v>60</v>
      </c>
      <c r="G39" s="440"/>
      <c r="H39" s="422"/>
      <c r="I39" s="306" t="str">
        <f t="shared" si="2"/>
        <v/>
      </c>
      <c r="J39" s="306" t="str">
        <f t="shared" si="2"/>
        <v/>
      </c>
      <c r="K39" s="306" t="str">
        <f t="shared" si="2"/>
        <v/>
      </c>
      <c r="L39" s="80"/>
      <c r="M39" s="87"/>
      <c r="N39" s="87"/>
      <c r="O39" s="87"/>
    </row>
    <row r="40" spans="1:15" s="88" customFormat="1" ht="17.399999999999999">
      <c r="A40" s="57">
        <f t="shared" ref="A40:A60" si="5">+A39+1</f>
        <v>8</v>
      </c>
      <c r="B40" s="232" t="str">
        <f>+'Ekamut-caxs'!B40</f>
        <v>Տնտեսական ապրանքների գծով</v>
      </c>
      <c r="C40" s="308">
        <v>350</v>
      </c>
      <c r="D40" s="308">
        <v>550</v>
      </c>
      <c r="E40" s="308">
        <v>750</v>
      </c>
      <c r="F40" s="223">
        <f>+'Ekamut-caxs'!D40</f>
        <v>950</v>
      </c>
      <c r="G40" s="440"/>
      <c r="H40" s="422"/>
      <c r="I40" s="306" t="str">
        <f t="shared" si="2"/>
        <v/>
      </c>
      <c r="J40" s="306" t="str">
        <f t="shared" si="2"/>
        <v/>
      </c>
      <c r="K40" s="306" t="str">
        <f t="shared" si="2"/>
        <v/>
      </c>
      <c r="L40" s="80"/>
      <c r="M40" s="87"/>
      <c r="N40" s="87"/>
      <c r="O40" s="87"/>
    </row>
    <row r="41" spans="1:15" s="88" customFormat="1" ht="17.399999999999999">
      <c r="A41" s="57">
        <f t="shared" si="5"/>
        <v>9</v>
      </c>
      <c r="B41" s="232" t="str">
        <f>+'Ekamut-caxs'!B41</f>
        <v>Գրասենյակային ապրանքների գծով</v>
      </c>
      <c r="C41" s="308">
        <v>300</v>
      </c>
      <c r="D41" s="308">
        <v>400</v>
      </c>
      <c r="E41" s="308">
        <v>500</v>
      </c>
      <c r="F41" s="223">
        <v>600</v>
      </c>
      <c r="G41" s="440"/>
      <c r="H41" s="422"/>
      <c r="I41" s="306" t="str">
        <f t="shared" si="2"/>
        <v/>
      </c>
      <c r="J41" s="306" t="str">
        <f t="shared" si="2"/>
        <v/>
      </c>
      <c r="K41" s="306" t="str">
        <f t="shared" si="2"/>
        <v/>
      </c>
      <c r="L41" s="80"/>
      <c r="M41" s="87"/>
      <c r="N41" s="87"/>
      <c r="O41" s="87"/>
    </row>
    <row r="42" spans="1:15" s="88" customFormat="1" ht="17.399999999999999">
      <c r="A42" s="57">
        <f t="shared" si="5"/>
        <v>10</v>
      </c>
      <c r="B42" s="232" t="str">
        <f>+'Ekamut-caxs'!B42</f>
        <v>Փոքրարժեք կամ արագամաշ առարկաների գծով</v>
      </c>
      <c r="C42" s="308">
        <v>100</v>
      </c>
      <c r="D42" s="308">
        <v>150</v>
      </c>
      <c r="E42" s="308">
        <v>150</v>
      </c>
      <c r="F42" s="223">
        <f>+'Ekamut-caxs'!D42</f>
        <v>150</v>
      </c>
      <c r="G42" s="440"/>
      <c r="H42" s="422"/>
      <c r="I42" s="306" t="str">
        <f t="shared" si="2"/>
        <v/>
      </c>
      <c r="J42" s="306" t="str">
        <f t="shared" si="2"/>
        <v/>
      </c>
      <c r="K42" s="306" t="str">
        <f t="shared" si="2"/>
        <v/>
      </c>
      <c r="L42" s="80"/>
      <c r="M42" s="87"/>
      <c r="N42" s="87"/>
      <c r="O42" s="87"/>
    </row>
    <row r="43" spans="1:15" s="88" customFormat="1" ht="17.399999999999999" hidden="1">
      <c r="A43" s="57">
        <f t="shared" si="5"/>
        <v>11</v>
      </c>
      <c r="B43" s="232" t="str">
        <f>+'Ekamut-caxs'!B43</f>
        <v>Ուսումնական նյութերի գծով</v>
      </c>
      <c r="C43" s="308"/>
      <c r="D43" s="308"/>
      <c r="E43" s="308"/>
      <c r="F43" s="223">
        <f>+'Ekamut-caxs'!D43</f>
        <v>0</v>
      </c>
      <c r="G43" s="440"/>
      <c r="H43" s="422"/>
      <c r="I43" s="306" t="str">
        <f t="shared" si="2"/>
        <v/>
      </c>
      <c r="J43" s="306" t="str">
        <f t="shared" si="2"/>
        <v/>
      </c>
      <c r="K43" s="306" t="str">
        <f t="shared" si="2"/>
        <v/>
      </c>
      <c r="L43" s="80"/>
      <c r="M43" s="87"/>
      <c r="N43" s="87"/>
      <c r="O43" s="87"/>
    </row>
    <row r="44" spans="1:15" s="88" customFormat="1" ht="17.399999999999999">
      <c r="A44" s="57">
        <v>11</v>
      </c>
      <c r="B44" s="232" t="str">
        <f>+'Ekamut-caxs'!B44</f>
        <v>Դեղորայքի գծով</v>
      </c>
      <c r="C44" s="308">
        <v>21.6</v>
      </c>
      <c r="D44" s="308">
        <v>21.6</v>
      </c>
      <c r="E44" s="308">
        <v>21.6</v>
      </c>
      <c r="F44" s="223">
        <v>21.6</v>
      </c>
      <c r="G44" s="440"/>
      <c r="H44" s="422"/>
      <c r="I44" s="306" t="str">
        <f t="shared" si="2"/>
        <v/>
      </c>
      <c r="J44" s="306" t="str">
        <f t="shared" si="2"/>
        <v/>
      </c>
      <c r="K44" s="306" t="str">
        <f t="shared" si="2"/>
        <v/>
      </c>
      <c r="L44" s="80"/>
      <c r="M44" s="87"/>
      <c r="N44" s="87"/>
      <c r="O44" s="87"/>
    </row>
    <row r="45" spans="1:15" s="88" customFormat="1" ht="17.399999999999999" hidden="1">
      <c r="A45" s="57">
        <f t="shared" si="5"/>
        <v>12</v>
      </c>
      <c r="B45" s="232" t="str">
        <f>+'Ekamut-caxs'!B45</f>
        <v>Բուժ.ծառայության գծով</v>
      </c>
      <c r="C45" s="308"/>
      <c r="D45" s="308"/>
      <c r="E45" s="308"/>
      <c r="F45" s="223">
        <f>+'Ekamut-caxs'!D45</f>
        <v>0</v>
      </c>
      <c r="G45" s="440"/>
      <c r="H45" s="422"/>
      <c r="I45" s="306" t="str">
        <f t="shared" si="2"/>
        <v/>
      </c>
      <c r="J45" s="306" t="str">
        <f t="shared" si="2"/>
        <v/>
      </c>
      <c r="K45" s="306" t="str">
        <f t="shared" si="2"/>
        <v/>
      </c>
      <c r="L45" s="80"/>
      <c r="M45" s="87"/>
      <c r="N45" s="87"/>
      <c r="O45" s="87"/>
    </row>
    <row r="46" spans="1:15" s="88" customFormat="1" ht="17.399999999999999">
      <c r="A46" s="57">
        <v>12</v>
      </c>
      <c r="B46" s="232" t="str">
        <f>+'Ekamut-caxs'!B46</f>
        <v>Ընթացիկ վերանորոգման գծով</v>
      </c>
      <c r="C46" s="308">
        <v>1800</v>
      </c>
      <c r="D46" s="308">
        <f>150+C46</f>
        <v>1950</v>
      </c>
      <c r="E46" s="308">
        <f>100+D46</f>
        <v>2050</v>
      </c>
      <c r="F46" s="223">
        <v>2350</v>
      </c>
      <c r="G46" s="440"/>
      <c r="H46" s="422"/>
      <c r="I46" s="306" t="str">
        <f t="shared" si="2"/>
        <v/>
      </c>
      <c r="J46" s="306" t="str">
        <f t="shared" si="2"/>
        <v/>
      </c>
      <c r="K46" s="306" t="str">
        <f t="shared" si="2"/>
        <v/>
      </c>
      <c r="L46" s="80"/>
      <c r="M46" s="87"/>
      <c r="N46" s="87"/>
      <c r="O46" s="87"/>
    </row>
    <row r="47" spans="1:15" s="88" customFormat="1" ht="17.399999999999999">
      <c r="A47" s="57">
        <v>13</v>
      </c>
      <c r="B47" s="232" t="str">
        <f>+'Ekamut-caxs'!B47</f>
        <v>Ջեռուցման համակարգի սպասարկման գծով</v>
      </c>
      <c r="C47" s="461">
        <v>77.099999999999994</v>
      </c>
      <c r="D47" s="461">
        <v>173.9</v>
      </c>
      <c r="E47" s="461">
        <v>283.3</v>
      </c>
      <c r="F47" s="462">
        <v>283.3</v>
      </c>
      <c r="G47" s="440"/>
      <c r="H47" s="422"/>
      <c r="I47" s="306" t="str">
        <f t="shared" si="2"/>
        <v/>
      </c>
      <c r="J47" s="306" t="str">
        <f t="shared" si="2"/>
        <v/>
      </c>
      <c r="K47" s="306" t="str">
        <f t="shared" si="2"/>
        <v/>
      </c>
      <c r="L47" s="80"/>
      <c r="M47" s="87"/>
      <c r="N47" s="87"/>
      <c r="O47" s="87"/>
    </row>
    <row r="48" spans="1:15" s="88" customFormat="1" ht="17.399999999999999">
      <c r="A48" s="57">
        <f t="shared" si="5"/>
        <v>14</v>
      </c>
      <c r="B48" s="232" t="str">
        <f>+'Ekamut-caxs'!B48</f>
        <v>Կաթսայատան սպասարկման գծով</v>
      </c>
      <c r="C48" s="308">
        <v>747</v>
      </c>
      <c r="D48" s="308">
        <v>747</v>
      </c>
      <c r="E48" s="308">
        <v>747</v>
      </c>
      <c r="F48" s="223">
        <f>+'Ekamut-caxs'!D48</f>
        <v>996</v>
      </c>
      <c r="G48" s="440"/>
      <c r="H48" s="422"/>
      <c r="I48" s="306" t="str">
        <f t="shared" si="2"/>
        <v/>
      </c>
      <c r="J48" s="306" t="str">
        <f t="shared" si="2"/>
        <v/>
      </c>
      <c r="K48" s="306" t="str">
        <f t="shared" si="2"/>
        <v/>
      </c>
      <c r="L48" s="80"/>
      <c r="M48" s="87"/>
      <c r="N48" s="87"/>
      <c r="O48" s="87"/>
    </row>
    <row r="49" spans="1:15" s="88" customFormat="1" ht="17.399999999999999">
      <c r="A49" s="57">
        <f t="shared" si="5"/>
        <v>15</v>
      </c>
      <c r="B49" s="232" t="str">
        <f>+'Ekamut-caxs'!B49</f>
        <v>Սպասարկման և կոմունալ համավճարների գծով</v>
      </c>
      <c r="C49" s="308">
        <f>+F49/4</f>
        <v>37</v>
      </c>
      <c r="D49" s="308">
        <f>+C49*2</f>
        <v>74</v>
      </c>
      <c r="E49" s="308">
        <f>+C49+D49</f>
        <v>111</v>
      </c>
      <c r="F49" s="223">
        <v>148</v>
      </c>
      <c r="G49" s="440"/>
      <c r="H49" s="422"/>
      <c r="I49" s="306" t="str">
        <f t="shared" si="2"/>
        <v/>
      </c>
      <c r="J49" s="306" t="str">
        <f t="shared" si="2"/>
        <v/>
      </c>
      <c r="K49" s="306" t="str">
        <f t="shared" si="2"/>
        <v/>
      </c>
      <c r="L49" s="80"/>
      <c r="M49" s="87"/>
      <c r="N49" s="87"/>
      <c r="O49" s="87"/>
    </row>
    <row r="50" spans="1:15" s="88" customFormat="1" ht="17.399999999999999" hidden="1">
      <c r="A50" s="57">
        <f t="shared" si="5"/>
        <v>16</v>
      </c>
      <c r="B50" s="232" t="str">
        <f>+'Ekamut-caxs'!B50</f>
        <v>Գնումների համակարգողի ծառայության գծով</v>
      </c>
      <c r="C50" s="308"/>
      <c r="D50" s="308"/>
      <c r="E50" s="308"/>
      <c r="F50" s="223">
        <f>+'Ekamut-caxs'!D50</f>
        <v>0</v>
      </c>
      <c r="G50" s="440"/>
      <c r="H50" s="422"/>
      <c r="I50" s="306" t="str">
        <f t="shared" si="2"/>
        <v/>
      </c>
      <c r="J50" s="306" t="str">
        <f t="shared" si="2"/>
        <v/>
      </c>
      <c r="K50" s="306" t="str">
        <f t="shared" si="2"/>
        <v/>
      </c>
      <c r="L50" s="80"/>
      <c r="M50" s="87"/>
      <c r="N50" s="87"/>
      <c r="O50" s="87"/>
    </row>
    <row r="51" spans="1:15" s="88" customFormat="1" ht="18.600000000000001" customHeight="1">
      <c r="A51" s="57">
        <v>16</v>
      </c>
      <c r="B51" s="232" t="str">
        <f>+'Ekamut-caxs'!B51</f>
        <v>Համակարգիչների տեխնիկական սպասարկման գծով</v>
      </c>
      <c r="C51" s="308">
        <v>260</v>
      </c>
      <c r="D51" s="308">
        <v>460</v>
      </c>
      <c r="E51" s="308">
        <v>660</v>
      </c>
      <c r="F51" s="223">
        <f>+'Ekamut-caxs'!D51</f>
        <v>860</v>
      </c>
      <c r="G51" s="440"/>
      <c r="H51" s="422"/>
      <c r="I51" s="306" t="str">
        <f t="shared" si="2"/>
        <v/>
      </c>
      <c r="J51" s="306" t="str">
        <f t="shared" si="2"/>
        <v/>
      </c>
      <c r="K51" s="306" t="str">
        <f t="shared" si="2"/>
        <v/>
      </c>
      <c r="L51" s="80"/>
      <c r="M51" s="87"/>
      <c r="N51" s="87"/>
      <c r="O51" s="87"/>
    </row>
    <row r="52" spans="1:15" s="88" customFormat="1" ht="18" customHeight="1">
      <c r="A52" s="57">
        <f t="shared" si="5"/>
        <v>17</v>
      </c>
      <c r="B52" s="232" t="str">
        <f>+'Ekamut-caxs'!B52</f>
        <v>Համակարգչային ծրագրի և կայքի սպասարկման գծով</v>
      </c>
      <c r="C52" s="308">
        <v>8</v>
      </c>
      <c r="D52" s="308">
        <v>32</v>
      </c>
      <c r="E52" s="308">
        <v>48</v>
      </c>
      <c r="F52" s="223">
        <v>72</v>
      </c>
      <c r="G52" s="440"/>
      <c r="H52" s="422"/>
      <c r="I52" s="306" t="str">
        <f t="shared" si="2"/>
        <v/>
      </c>
      <c r="J52" s="306" t="str">
        <f t="shared" si="2"/>
        <v/>
      </c>
      <c r="K52" s="306" t="str">
        <f t="shared" si="2"/>
        <v/>
      </c>
      <c r="L52" s="80"/>
      <c r="M52" s="87"/>
      <c r="N52" s="87"/>
      <c r="O52" s="87"/>
    </row>
    <row r="53" spans="1:15" s="88" customFormat="1" ht="17.399999999999999">
      <c r="A53" s="57">
        <v>17</v>
      </c>
      <c r="B53" s="232" t="str">
        <f>+'Ekamut-caxs'!B53</f>
        <v>էլ․ստորագրության գծով</v>
      </c>
      <c r="C53" s="308">
        <v>3</v>
      </c>
      <c r="D53" s="308">
        <v>6</v>
      </c>
      <c r="E53" s="308">
        <v>6</v>
      </c>
      <c r="F53" s="223">
        <v>6</v>
      </c>
      <c r="G53" s="440"/>
      <c r="H53" s="422"/>
      <c r="I53" s="306" t="str">
        <f t="shared" si="2"/>
        <v/>
      </c>
      <c r="J53" s="306" t="str">
        <f t="shared" si="2"/>
        <v/>
      </c>
      <c r="K53" s="306" t="str">
        <f t="shared" si="2"/>
        <v/>
      </c>
      <c r="L53" s="80"/>
      <c r="M53" s="87"/>
      <c r="N53" s="87"/>
      <c r="O53" s="87"/>
    </row>
    <row r="54" spans="1:15" s="88" customFormat="1" ht="17.399999999999999" hidden="1">
      <c r="A54" s="57">
        <v>1</v>
      </c>
      <c r="B54" s="232" t="str">
        <f>+'Ekamut-caxs'!B54</f>
        <v>Հայտարարության գծով</v>
      </c>
      <c r="C54" s="308"/>
      <c r="D54" s="308"/>
      <c r="E54" s="308"/>
      <c r="F54" s="223">
        <f>+'Ekamut-caxs'!D54</f>
        <v>0</v>
      </c>
      <c r="G54" s="440"/>
      <c r="H54" s="422"/>
      <c r="I54" s="306" t="str">
        <f t="shared" si="2"/>
        <v/>
      </c>
      <c r="J54" s="306" t="str">
        <f t="shared" si="2"/>
        <v/>
      </c>
      <c r="K54" s="306" t="str">
        <f t="shared" si="2"/>
        <v/>
      </c>
      <c r="L54" s="80"/>
      <c r="M54" s="87"/>
      <c r="N54" s="87"/>
      <c r="O54" s="87"/>
    </row>
    <row r="55" spans="1:15" s="88" customFormat="1" ht="17.399999999999999">
      <c r="A55" s="57">
        <v>18</v>
      </c>
      <c r="B55" s="232" t="str">
        <f>+'Ekamut-caxs'!B55</f>
        <v>Բաժանորդագրության գծով</v>
      </c>
      <c r="C55" s="308">
        <v>27.9</v>
      </c>
      <c r="D55" s="308">
        <v>55.8</v>
      </c>
      <c r="E55" s="308">
        <v>83.7</v>
      </c>
      <c r="F55" s="223">
        <f>+'Ekamut-caxs'!D55</f>
        <v>111.6</v>
      </c>
      <c r="G55" s="440"/>
      <c r="H55" s="422"/>
      <c r="I55" s="306" t="str">
        <f t="shared" si="2"/>
        <v/>
      </c>
      <c r="J55" s="306" t="str">
        <f t="shared" si="2"/>
        <v/>
      </c>
      <c r="K55" s="306" t="str">
        <f t="shared" si="2"/>
        <v/>
      </c>
      <c r="L55" s="80"/>
      <c r="M55" s="87"/>
      <c r="N55" s="87"/>
      <c r="O55" s="87"/>
    </row>
    <row r="56" spans="1:15" s="88" customFormat="1" ht="17.399999999999999">
      <c r="A56" s="57">
        <f t="shared" si="5"/>
        <v>19</v>
      </c>
      <c r="B56" s="232" t="str">
        <f>+'Ekamut-caxs'!B56</f>
        <v>Վերապատրաստման գծով</v>
      </c>
      <c r="C56" s="308">
        <v>180</v>
      </c>
      <c r="D56" s="308">
        <v>180</v>
      </c>
      <c r="E56" s="308">
        <v>180</v>
      </c>
      <c r="F56" s="223">
        <v>180</v>
      </c>
      <c r="G56" s="440"/>
      <c r="H56" s="422"/>
      <c r="I56" s="306" t="str">
        <f t="shared" si="2"/>
        <v/>
      </c>
      <c r="J56" s="306" t="str">
        <f t="shared" si="2"/>
        <v/>
      </c>
      <c r="K56" s="306" t="str">
        <f t="shared" si="2"/>
        <v/>
      </c>
      <c r="L56" s="80"/>
      <c r="M56" s="87"/>
      <c r="N56" s="87"/>
      <c r="O56" s="87"/>
    </row>
    <row r="57" spans="1:15" s="88" customFormat="1" ht="17.399999999999999" hidden="1">
      <c r="A57" s="57">
        <f t="shared" si="5"/>
        <v>20</v>
      </c>
      <c r="B57" s="232" t="str">
        <f>+'Ekamut-caxs'!B57</f>
        <v>Միջոցառումների գծով</v>
      </c>
      <c r="C57" s="308"/>
      <c r="D57" s="308"/>
      <c r="E57" s="308"/>
      <c r="F57" s="223">
        <f>+'Ekamut-caxs'!D57</f>
        <v>0</v>
      </c>
      <c r="G57" s="440"/>
      <c r="H57" s="422"/>
      <c r="I57" s="306" t="str">
        <f t="shared" si="2"/>
        <v/>
      </c>
      <c r="J57" s="306" t="str">
        <f t="shared" si="2"/>
        <v/>
      </c>
      <c r="K57" s="306" t="str">
        <f t="shared" si="2"/>
        <v/>
      </c>
      <c r="L57" s="80"/>
      <c r="M57" s="87"/>
      <c r="N57" s="87"/>
      <c r="O57" s="87"/>
    </row>
    <row r="58" spans="1:15" s="88" customFormat="1" ht="17.399999999999999">
      <c r="A58" s="57">
        <v>20</v>
      </c>
      <c r="B58" s="232" t="str">
        <f>+'Ekamut-caxs'!B58</f>
        <v>Ներկայացուցչական ծախսերի գծով</v>
      </c>
      <c r="C58" s="308">
        <v>200</v>
      </c>
      <c r="D58" s="308">
        <v>500</v>
      </c>
      <c r="E58" s="308">
        <v>700</v>
      </c>
      <c r="F58" s="223">
        <v>1200</v>
      </c>
      <c r="G58" s="440"/>
      <c r="H58" s="422"/>
      <c r="I58" s="306" t="str">
        <f t="shared" si="2"/>
        <v/>
      </c>
      <c r="J58" s="306" t="str">
        <f t="shared" si="2"/>
        <v/>
      </c>
      <c r="K58" s="306" t="str">
        <f t="shared" si="2"/>
        <v/>
      </c>
      <c r="L58" s="80"/>
      <c r="M58" s="87"/>
      <c r="N58" s="87"/>
      <c r="O58" s="87"/>
    </row>
    <row r="59" spans="1:15" s="88" customFormat="1" ht="17.399999999999999">
      <c r="A59" s="57">
        <f>+A58+1</f>
        <v>21</v>
      </c>
      <c r="B59" s="232" t="str">
        <f>+'Ekamut-caxs'!B59</f>
        <v>Բեմականացումների հետ կապված այլ ծառայությունների ծախսերի գծով</v>
      </c>
      <c r="C59" s="308">
        <f>+F59/4</f>
        <v>925</v>
      </c>
      <c r="D59" s="308">
        <f>+C59*2</f>
        <v>1850</v>
      </c>
      <c r="E59" s="308">
        <v>2705</v>
      </c>
      <c r="F59" s="223">
        <v>3700</v>
      </c>
      <c r="G59" s="440"/>
      <c r="H59" s="422"/>
      <c r="I59" s="306" t="str">
        <f t="shared" si="2"/>
        <v/>
      </c>
      <c r="J59" s="306" t="str">
        <f t="shared" si="2"/>
        <v/>
      </c>
      <c r="K59" s="306" t="str">
        <f t="shared" si="2"/>
        <v/>
      </c>
      <c r="L59" s="80"/>
      <c r="M59" s="87"/>
      <c r="N59" s="87"/>
      <c r="O59" s="87"/>
    </row>
    <row r="60" spans="1:15" s="87" customFormat="1" ht="17.399999999999999">
      <c r="A60" s="57">
        <f t="shared" si="5"/>
        <v>22</v>
      </c>
      <c r="B60" s="277" t="str">
        <f>+'Ekamut-caxs'!B60</f>
        <v>Տոմսերի վաճառքի միջնորդավճարի գծով</v>
      </c>
      <c r="C60" s="308">
        <f>+F60/4</f>
        <v>2625</v>
      </c>
      <c r="D60" s="308">
        <f>+C60*2</f>
        <v>5250</v>
      </c>
      <c r="E60" s="308">
        <f>+D60+C60</f>
        <v>7875</v>
      </c>
      <c r="F60" s="223">
        <v>10500</v>
      </c>
      <c r="G60" s="441"/>
      <c r="H60" s="303"/>
      <c r="I60" s="377" t="str">
        <f t="shared" si="2"/>
        <v/>
      </c>
      <c r="J60" s="377" t="str">
        <f t="shared" si="2"/>
        <v/>
      </c>
      <c r="K60" s="377" t="str">
        <f t="shared" si="2"/>
        <v/>
      </c>
      <c r="L60" s="80"/>
    </row>
    <row r="61" spans="1:15" s="87" customFormat="1" ht="17.399999999999999">
      <c r="A61" s="57">
        <v>23</v>
      </c>
      <c r="B61" s="454" t="s">
        <v>255</v>
      </c>
      <c r="C61" s="308">
        <v>30</v>
      </c>
      <c r="D61" s="308">
        <v>30</v>
      </c>
      <c r="E61" s="308">
        <v>30</v>
      </c>
      <c r="F61" s="223">
        <f>+'Ekamut-caxs'!D61</f>
        <v>30</v>
      </c>
      <c r="G61" s="441"/>
      <c r="H61" s="303"/>
      <c r="I61" s="377"/>
      <c r="J61" s="377"/>
      <c r="K61" s="377"/>
      <c r="L61" s="80"/>
    </row>
    <row r="62" spans="1:15" s="87" customFormat="1" ht="17.399999999999999">
      <c r="A62" s="57">
        <v>24</v>
      </c>
      <c r="B62" s="454" t="s">
        <v>256</v>
      </c>
      <c r="C62" s="308">
        <f>+F62/4</f>
        <v>212.5</v>
      </c>
      <c r="D62" s="308">
        <f>+C62*2</f>
        <v>425</v>
      </c>
      <c r="E62" s="308">
        <f>+D62+C62</f>
        <v>637.5</v>
      </c>
      <c r="F62" s="223">
        <v>850</v>
      </c>
      <c r="G62" s="441"/>
      <c r="H62" s="303"/>
      <c r="I62" s="377"/>
      <c r="J62" s="377"/>
      <c r="K62" s="377"/>
      <c r="L62" s="80"/>
    </row>
    <row r="63" spans="1:15" s="87" customFormat="1" ht="17.399999999999999">
      <c r="A63" s="57">
        <v>25</v>
      </c>
      <c r="B63" s="454" t="s">
        <v>257</v>
      </c>
      <c r="C63" s="308">
        <v>280</v>
      </c>
      <c r="D63" s="308">
        <v>280</v>
      </c>
      <c r="E63" s="308">
        <v>280</v>
      </c>
      <c r="F63" s="223">
        <v>280</v>
      </c>
      <c r="G63" s="441"/>
      <c r="H63" s="303"/>
      <c r="I63" s="377"/>
      <c r="J63" s="377"/>
      <c r="K63" s="377"/>
      <c r="L63" s="80"/>
    </row>
    <row r="64" spans="1:15" s="87" customFormat="1" ht="17.399999999999999">
      <c r="A64" s="57">
        <v>26</v>
      </c>
      <c r="B64" s="454" t="s">
        <v>258</v>
      </c>
      <c r="C64" s="308"/>
      <c r="D64" s="308">
        <v>95</v>
      </c>
      <c r="E64" s="308">
        <v>95</v>
      </c>
      <c r="F64" s="223">
        <v>95</v>
      </c>
      <c r="G64" s="441"/>
      <c r="H64" s="303"/>
      <c r="I64" s="377"/>
      <c r="J64" s="377"/>
      <c r="K64" s="377"/>
      <c r="L64" s="80"/>
    </row>
    <row r="65" spans="1:15" s="87" customFormat="1" ht="17.399999999999999">
      <c r="A65" s="57">
        <v>27</v>
      </c>
      <c r="B65" s="454" t="s">
        <v>259</v>
      </c>
      <c r="C65" s="308"/>
      <c r="D65" s="308"/>
      <c r="E65" s="308"/>
      <c r="F65" s="223">
        <f>+'Ekamut-caxs'!D65</f>
        <v>150</v>
      </c>
      <c r="G65" s="441"/>
      <c r="H65" s="303"/>
      <c r="I65" s="377"/>
      <c r="J65" s="377"/>
      <c r="K65" s="377"/>
      <c r="L65" s="80"/>
    </row>
    <row r="66" spans="1:15" s="87" customFormat="1" ht="17.399999999999999">
      <c r="A66" s="57">
        <v>28</v>
      </c>
      <c r="B66" s="454" t="s">
        <v>260</v>
      </c>
      <c r="C66" s="308">
        <v>1279.5</v>
      </c>
      <c r="D66" s="308">
        <v>2559</v>
      </c>
      <c r="E66" s="308">
        <v>3838.5</v>
      </c>
      <c r="F66" s="223">
        <v>6599</v>
      </c>
      <c r="G66" s="441"/>
      <c r="H66" s="303"/>
      <c r="I66" s="377"/>
      <c r="J66" s="377"/>
      <c r="K66" s="377"/>
      <c r="L66" s="80"/>
    </row>
    <row r="67" spans="1:15" s="87" customFormat="1" ht="17.399999999999999">
      <c r="A67" s="57">
        <v>29</v>
      </c>
      <c r="B67" s="454" t="s">
        <v>261</v>
      </c>
      <c r="C67" s="308">
        <v>240</v>
      </c>
      <c r="D67" s="308">
        <v>480</v>
      </c>
      <c r="E67" s="308">
        <v>720</v>
      </c>
      <c r="F67" s="223">
        <f>+'Ekamut-caxs'!D67</f>
        <v>960</v>
      </c>
      <c r="G67" s="441"/>
      <c r="H67" s="303"/>
      <c r="I67" s="377"/>
      <c r="J67" s="377"/>
      <c r="K67" s="377"/>
      <c r="L67" s="80"/>
    </row>
    <row r="68" spans="1:15" s="87" customFormat="1" ht="17.399999999999999">
      <c r="A68" s="57">
        <v>30</v>
      </c>
      <c r="B68" s="454" t="s">
        <v>262</v>
      </c>
      <c r="C68" s="308">
        <f>+F68/4</f>
        <v>2900</v>
      </c>
      <c r="D68" s="308">
        <f>+C68*2</f>
        <v>5800</v>
      </c>
      <c r="E68" s="308">
        <f>+D68+C68</f>
        <v>8700</v>
      </c>
      <c r="F68" s="223">
        <f>+'Ekamut-caxs'!D68</f>
        <v>11600</v>
      </c>
      <c r="G68" s="441"/>
      <c r="H68" s="303"/>
      <c r="I68" s="377"/>
      <c r="J68" s="377"/>
      <c r="K68" s="377"/>
      <c r="L68" s="80"/>
    </row>
    <row r="69" spans="1:15" s="87" customFormat="1" ht="17.399999999999999">
      <c r="A69" s="57">
        <v>31</v>
      </c>
      <c r="B69" s="454" t="s">
        <v>263</v>
      </c>
      <c r="C69" s="308">
        <v>1200</v>
      </c>
      <c r="D69" s="308">
        <v>1700</v>
      </c>
      <c r="E69" s="308">
        <v>2200</v>
      </c>
      <c r="F69" s="223">
        <v>2800</v>
      </c>
      <c r="G69" s="441"/>
      <c r="H69" s="303"/>
      <c r="I69" s="377"/>
      <c r="J69" s="377"/>
      <c r="K69" s="377"/>
      <c r="L69" s="80"/>
    </row>
    <row r="70" spans="1:15" s="87" customFormat="1" ht="17.399999999999999">
      <c r="A70" s="57">
        <v>32</v>
      </c>
      <c r="B70" s="454" t="s">
        <v>264</v>
      </c>
      <c r="C70" s="308">
        <v>5</v>
      </c>
      <c r="D70" s="308">
        <v>17</v>
      </c>
      <c r="E70" s="308">
        <v>17</v>
      </c>
      <c r="F70" s="223">
        <v>17</v>
      </c>
      <c r="G70" s="441"/>
      <c r="H70" s="303"/>
      <c r="I70" s="377"/>
      <c r="J70" s="377"/>
      <c r="K70" s="377"/>
      <c r="L70" s="80"/>
    </row>
    <row r="71" spans="1:15" s="87" customFormat="1" ht="17.399999999999999">
      <c r="A71" s="57">
        <v>33</v>
      </c>
      <c r="B71" s="454" t="s">
        <v>265</v>
      </c>
      <c r="C71" s="308">
        <v>180</v>
      </c>
      <c r="D71" s="308">
        <v>180</v>
      </c>
      <c r="E71" s="308">
        <v>180</v>
      </c>
      <c r="F71" s="223">
        <v>180</v>
      </c>
      <c r="G71" s="441"/>
      <c r="H71" s="303"/>
      <c r="I71" s="377"/>
      <c r="J71" s="377"/>
      <c r="K71" s="377"/>
      <c r="L71" s="80"/>
    </row>
    <row r="72" spans="1:15" s="87" customFormat="1" ht="17.399999999999999">
      <c r="A72" s="57">
        <v>34</v>
      </c>
      <c r="B72" s="454" t="s">
        <v>266</v>
      </c>
      <c r="C72" s="308">
        <v>96</v>
      </c>
      <c r="D72" s="308">
        <v>240</v>
      </c>
      <c r="E72" s="308">
        <v>384</v>
      </c>
      <c r="F72" s="223">
        <f>+'Ekamut-caxs'!D72</f>
        <v>528</v>
      </c>
      <c r="G72" s="441"/>
      <c r="H72" s="303"/>
      <c r="I72" s="377"/>
      <c r="J72" s="377"/>
      <c r="K72" s="377"/>
      <c r="L72" s="80"/>
    </row>
    <row r="73" spans="1:15" s="87" customFormat="1" ht="17.399999999999999" hidden="1">
      <c r="A73" s="57">
        <v>35</v>
      </c>
      <c r="B73" s="454" t="s">
        <v>267</v>
      </c>
      <c r="C73" s="308"/>
      <c r="D73" s="308"/>
      <c r="E73" s="308"/>
      <c r="F73" s="223"/>
      <c r="G73" s="441"/>
      <c r="H73" s="303"/>
      <c r="I73" s="377"/>
      <c r="J73" s="377"/>
      <c r="K73" s="377"/>
      <c r="L73" s="80"/>
    </row>
    <row r="74" spans="1:15" s="87" customFormat="1" ht="17.399999999999999" hidden="1">
      <c r="A74" s="57"/>
      <c r="B74" s="277"/>
      <c r="C74" s="308"/>
      <c r="D74" s="308"/>
      <c r="E74" s="308"/>
      <c r="F74" s="223"/>
      <c r="G74" s="441"/>
      <c r="H74" s="303"/>
      <c r="I74" s="377"/>
      <c r="J74" s="377"/>
      <c r="K74" s="377"/>
      <c r="L74" s="80"/>
    </row>
    <row r="75" spans="1:15" s="87" customFormat="1" ht="16.8" customHeight="1">
      <c r="A75" s="57">
        <v>35</v>
      </c>
      <c r="B75" s="277" t="str">
        <f>+'Ekamut-caxs'!B75</f>
        <v>Կրակմարիչներ</v>
      </c>
      <c r="C75" s="308">
        <v>360</v>
      </c>
      <c r="D75" s="308">
        <v>360</v>
      </c>
      <c r="E75" s="308">
        <v>360</v>
      </c>
      <c r="F75" s="223">
        <v>360</v>
      </c>
      <c r="G75" s="441"/>
      <c r="H75" s="303" t="s">
        <v>215</v>
      </c>
      <c r="I75" s="377" t="str">
        <f t="shared" si="2"/>
        <v/>
      </c>
      <c r="J75" s="377" t="str">
        <f t="shared" si="2"/>
        <v/>
      </c>
      <c r="K75" s="377" t="str">
        <f t="shared" si="2"/>
        <v/>
      </c>
      <c r="L75" s="80"/>
    </row>
    <row r="76" spans="1:15" s="88" customFormat="1" ht="17.399999999999999">
      <c r="A76" s="57">
        <v>36</v>
      </c>
      <c r="B76" s="232" t="s">
        <v>34</v>
      </c>
      <c r="C76" s="308">
        <f>SUM(C77:C79)</f>
        <v>10552</v>
      </c>
      <c r="D76" s="308">
        <f t="shared" ref="D76" si="6">SUM(D77:D79)</f>
        <v>23160</v>
      </c>
      <c r="E76" s="308">
        <f>SUM(E77:E79)</f>
        <v>30710</v>
      </c>
      <c r="F76" s="223">
        <f>SUM(F77:F79)</f>
        <v>45553.2</v>
      </c>
      <c r="G76" s="440"/>
      <c r="H76" s="422"/>
      <c r="I76" s="306" t="str">
        <f t="shared" si="2"/>
        <v/>
      </c>
      <c r="J76" s="306" t="str">
        <f t="shared" si="2"/>
        <v/>
      </c>
      <c r="K76" s="306" t="str">
        <f t="shared" si="2"/>
        <v/>
      </c>
      <c r="L76" s="80"/>
      <c r="M76" s="87"/>
      <c r="N76" s="87"/>
      <c r="O76" s="87"/>
    </row>
    <row r="77" spans="1:15">
      <c r="A77" s="13">
        <v>36.1</v>
      </c>
      <c r="B77" s="392" t="s">
        <v>35</v>
      </c>
      <c r="C77" s="211"/>
      <c r="D77" s="211">
        <v>400</v>
      </c>
      <c r="E77" s="211">
        <v>400</v>
      </c>
      <c r="F77" s="211">
        <v>400</v>
      </c>
      <c r="G77" s="444"/>
      <c r="H77" s="305"/>
      <c r="I77" s="306" t="str">
        <f t="shared" si="2"/>
        <v/>
      </c>
      <c r="J77" s="306" t="str">
        <f t="shared" si="2"/>
        <v/>
      </c>
      <c r="K77" s="306" t="str">
        <f t="shared" si="2"/>
        <v/>
      </c>
    </row>
    <row r="78" spans="1:15">
      <c r="A78" s="13">
        <v>36.200000000000003</v>
      </c>
      <c r="B78" s="392" t="s">
        <v>48</v>
      </c>
      <c r="C78" s="211">
        <v>10502</v>
      </c>
      <c r="D78" s="211">
        <v>22510</v>
      </c>
      <c r="E78" s="211">
        <v>30010</v>
      </c>
      <c r="F78" s="211">
        <v>44783.199999999997</v>
      </c>
      <c r="G78" s="444"/>
      <c r="H78" s="305"/>
      <c r="I78" s="306" t="str">
        <f t="shared" si="2"/>
        <v/>
      </c>
      <c r="J78" s="306" t="str">
        <f t="shared" si="2"/>
        <v/>
      </c>
      <c r="K78" s="306" t="str">
        <f t="shared" si="2"/>
        <v/>
      </c>
    </row>
    <row r="79" spans="1:15">
      <c r="A79" s="13">
        <v>36.299999999999997</v>
      </c>
      <c r="B79" s="392" t="s">
        <v>82</v>
      </c>
      <c r="C79" s="211">
        <v>50</v>
      </c>
      <c r="D79" s="211">
        <v>250</v>
      </c>
      <c r="E79" s="211">
        <v>300</v>
      </c>
      <c r="F79" s="228">
        <f>+'Ekamut-caxs'!D78</f>
        <v>370</v>
      </c>
      <c r="G79" s="444"/>
      <c r="H79" s="305"/>
      <c r="I79" s="306" t="str">
        <f t="shared" si="2"/>
        <v/>
      </c>
      <c r="J79" s="306" t="str">
        <f t="shared" si="2"/>
        <v/>
      </c>
      <c r="K79" s="306" t="str">
        <f t="shared" si="2"/>
        <v/>
      </c>
    </row>
    <row r="80" spans="1:15" s="88" customFormat="1" ht="17.25" customHeight="1">
      <c r="A80" s="63">
        <v>37</v>
      </c>
      <c r="B80" s="224" t="s">
        <v>36</v>
      </c>
      <c r="C80" s="223">
        <f>+F80</f>
        <v>15552.300000000001</v>
      </c>
      <c r="D80" s="223">
        <f>+F80</f>
        <v>15552.300000000001</v>
      </c>
      <c r="E80" s="223">
        <f>+F80</f>
        <v>15552.300000000001</v>
      </c>
      <c r="F80" s="223">
        <f>+'Deb. ev kreditor'!D62-'Deb. ev kreditor'!D57</f>
        <v>15552.300000000001</v>
      </c>
      <c r="G80" s="440"/>
      <c r="H80" s="305"/>
      <c r="I80" s="306" t="str">
        <f t="shared" si="2"/>
        <v/>
      </c>
      <c r="J80" s="306" t="str">
        <f t="shared" si="2"/>
        <v/>
      </c>
      <c r="K80" s="306" t="str">
        <f t="shared" si="2"/>
        <v/>
      </c>
      <c r="L80" s="80"/>
      <c r="M80" s="87"/>
      <c r="N80" s="87"/>
      <c r="O80" s="87"/>
    </row>
    <row r="81" spans="1:15" s="88" customFormat="1" ht="16.5" hidden="1" customHeight="1">
      <c r="A81" s="63">
        <v>38</v>
      </c>
      <c r="B81" s="393" t="s">
        <v>83</v>
      </c>
      <c r="C81" s="308"/>
      <c r="D81" s="308"/>
      <c r="E81" s="308"/>
      <c r="F81" s="222"/>
      <c r="G81" s="442"/>
      <c r="H81" s="483" t="s">
        <v>190</v>
      </c>
      <c r="I81" s="306" t="str">
        <f t="shared" si="2"/>
        <v/>
      </c>
      <c r="J81" s="306" t="str">
        <f t="shared" si="2"/>
        <v/>
      </c>
      <c r="K81" s="306" t="str">
        <f t="shared" si="2"/>
        <v/>
      </c>
      <c r="L81" s="80"/>
      <c r="M81" s="87"/>
      <c r="N81" s="87"/>
      <c r="O81" s="87"/>
    </row>
    <row r="82" spans="1:15" s="71" customFormat="1" ht="18">
      <c r="A82" s="35" t="s">
        <v>55</v>
      </c>
      <c r="B82" s="74" t="s">
        <v>58</v>
      </c>
      <c r="C82" s="225">
        <f>C83+C91</f>
        <v>7570</v>
      </c>
      <c r="D82" s="225">
        <f>D83+D91</f>
        <v>10670</v>
      </c>
      <c r="E82" s="225">
        <f>E83+E91</f>
        <v>10670</v>
      </c>
      <c r="F82" s="225">
        <f>F83+F91</f>
        <v>12070</v>
      </c>
      <c r="G82" s="445"/>
      <c r="H82" s="483"/>
      <c r="I82" s="306" t="str">
        <f t="shared" si="2"/>
        <v/>
      </c>
      <c r="J82" s="306" t="str">
        <f t="shared" si="2"/>
        <v/>
      </c>
      <c r="K82" s="306" t="str">
        <f t="shared" si="2"/>
        <v/>
      </c>
      <c r="L82" s="94"/>
      <c r="M82" s="70"/>
      <c r="N82" s="70"/>
      <c r="O82" s="70"/>
    </row>
    <row r="83" spans="1:15" s="88" customFormat="1" ht="17.399999999999999">
      <c r="A83" s="57">
        <v>1</v>
      </c>
      <c r="B83" s="232" t="s">
        <v>87</v>
      </c>
      <c r="C83" s="223">
        <f>SUM(C84:C90)</f>
        <v>7570</v>
      </c>
      <c r="D83" s="223">
        <f>SUM(D84:D90)</f>
        <v>10670</v>
      </c>
      <c r="E83" s="223">
        <f>SUM(E84:E90)</f>
        <v>10670</v>
      </c>
      <c r="F83" s="223">
        <f>SUM(F84:F90)</f>
        <v>12070</v>
      </c>
      <c r="G83" s="440"/>
      <c r="H83" s="422"/>
      <c r="I83" s="306" t="str">
        <f t="shared" si="2"/>
        <v/>
      </c>
      <c r="J83" s="306" t="str">
        <f t="shared" si="2"/>
        <v/>
      </c>
      <c r="K83" s="306" t="str">
        <f t="shared" si="2"/>
        <v/>
      </c>
      <c r="L83" s="80"/>
      <c r="M83" s="87"/>
      <c r="N83" s="87"/>
      <c r="O83" s="87"/>
    </row>
    <row r="84" spans="1:15" s="88" customFormat="1" ht="17.399999999999999">
      <c r="A84" s="25">
        <v>1.1000000000000001</v>
      </c>
      <c r="B84" s="232" t="s">
        <v>84</v>
      </c>
      <c r="C84" s="223">
        <v>1400</v>
      </c>
      <c r="D84" s="223">
        <v>1400</v>
      </c>
      <c r="E84" s="223">
        <v>1400</v>
      </c>
      <c r="F84" s="222">
        <v>1400</v>
      </c>
      <c r="G84" s="440"/>
      <c r="H84" s="422"/>
      <c r="I84" s="306" t="str">
        <f t="shared" si="2"/>
        <v/>
      </c>
      <c r="J84" s="306" t="str">
        <f t="shared" si="2"/>
        <v/>
      </c>
      <c r="K84" s="306" t="str">
        <f t="shared" si="2"/>
        <v/>
      </c>
      <c r="L84" s="80"/>
      <c r="M84" s="87"/>
      <c r="N84" s="87"/>
      <c r="O84" s="87"/>
    </row>
    <row r="85" spans="1:15" s="88" customFormat="1" ht="17.399999999999999">
      <c r="A85" s="25">
        <v>1.2</v>
      </c>
      <c r="B85" s="232" t="s">
        <v>85</v>
      </c>
      <c r="C85" s="223">
        <v>4000</v>
      </c>
      <c r="D85" s="223">
        <v>5000</v>
      </c>
      <c r="E85" s="223">
        <v>5000</v>
      </c>
      <c r="F85" s="222">
        <v>6000</v>
      </c>
      <c r="G85" s="440"/>
      <c r="H85" s="422"/>
      <c r="I85" s="306" t="str">
        <f t="shared" si="2"/>
        <v/>
      </c>
      <c r="J85" s="306" t="str">
        <f t="shared" si="2"/>
        <v/>
      </c>
      <c r="K85" s="306" t="str">
        <f t="shared" si="2"/>
        <v/>
      </c>
      <c r="L85" s="80"/>
      <c r="M85" s="87"/>
      <c r="N85" s="87"/>
      <c r="O85" s="87"/>
    </row>
    <row r="86" spans="1:15" s="88" customFormat="1" ht="17.399999999999999">
      <c r="A86" s="25">
        <v>1.3</v>
      </c>
      <c r="B86" s="232" t="s">
        <v>86</v>
      </c>
      <c r="C86" s="223">
        <v>650</v>
      </c>
      <c r="D86" s="223">
        <v>650</v>
      </c>
      <c r="E86" s="223">
        <v>650</v>
      </c>
      <c r="F86" s="222">
        <v>1050</v>
      </c>
      <c r="G86" s="440"/>
      <c r="H86" s="422"/>
      <c r="I86" s="306" t="str">
        <f t="shared" si="2"/>
        <v/>
      </c>
      <c r="J86" s="306" t="str">
        <f t="shared" si="2"/>
        <v/>
      </c>
      <c r="K86" s="306" t="str">
        <f t="shared" si="2"/>
        <v/>
      </c>
      <c r="L86" s="80"/>
      <c r="M86" s="87"/>
      <c r="N86" s="87"/>
      <c r="O86" s="87"/>
    </row>
    <row r="87" spans="1:15" s="88" customFormat="1" ht="17.399999999999999" hidden="1">
      <c r="A87" s="25">
        <v>1.4</v>
      </c>
      <c r="B87" s="232" t="s">
        <v>184</v>
      </c>
      <c r="C87" s="223"/>
      <c r="D87" s="223"/>
      <c r="E87" s="223"/>
      <c r="F87" s="222"/>
      <c r="G87" s="440"/>
      <c r="H87" s="422"/>
      <c r="I87" s="306" t="str">
        <f t="shared" si="2"/>
        <v/>
      </c>
      <c r="J87" s="306" t="str">
        <f t="shared" si="2"/>
        <v/>
      </c>
      <c r="K87" s="306" t="str">
        <f t="shared" si="2"/>
        <v/>
      </c>
      <c r="L87" s="80"/>
      <c r="M87" s="87"/>
      <c r="N87" s="87"/>
      <c r="O87" s="87"/>
    </row>
    <row r="88" spans="1:15" s="88" customFormat="1" ht="17.399999999999999" hidden="1">
      <c r="A88" s="25">
        <v>1.5</v>
      </c>
      <c r="B88" s="232" t="s">
        <v>63</v>
      </c>
      <c r="C88" s="223"/>
      <c r="D88" s="223"/>
      <c r="E88" s="223"/>
      <c r="F88" s="222"/>
      <c r="G88" s="440"/>
      <c r="H88" s="422"/>
      <c r="I88" s="306" t="str">
        <f t="shared" si="2"/>
        <v/>
      </c>
      <c r="J88" s="306" t="str">
        <f t="shared" si="2"/>
        <v/>
      </c>
      <c r="K88" s="306" t="str">
        <f t="shared" si="2"/>
        <v/>
      </c>
      <c r="L88" s="80"/>
      <c r="M88" s="87"/>
      <c r="N88" s="87"/>
      <c r="O88" s="87"/>
    </row>
    <row r="89" spans="1:15" s="87" customFormat="1" ht="17.399999999999999" hidden="1">
      <c r="A89" s="25">
        <v>1.6</v>
      </c>
      <c r="B89" s="277" t="s">
        <v>64</v>
      </c>
      <c r="C89" s="223"/>
      <c r="D89" s="223"/>
      <c r="E89" s="223"/>
      <c r="F89" s="222"/>
      <c r="G89" s="441"/>
      <c r="H89" s="303"/>
      <c r="I89" s="377" t="str">
        <f t="shared" si="2"/>
        <v/>
      </c>
      <c r="J89" s="377" t="str">
        <f t="shared" si="2"/>
        <v/>
      </c>
      <c r="K89" s="377" t="str">
        <f t="shared" si="2"/>
        <v/>
      </c>
      <c r="L89" s="80"/>
    </row>
    <row r="90" spans="1:15" s="87" customFormat="1" ht="18" customHeight="1">
      <c r="A90" s="25">
        <v>1.4</v>
      </c>
      <c r="B90" s="277" t="s">
        <v>272</v>
      </c>
      <c r="C90" s="223">
        <v>1520</v>
      </c>
      <c r="D90" s="223">
        <v>3620</v>
      </c>
      <c r="E90" s="223">
        <v>3620</v>
      </c>
      <c r="F90" s="222">
        <v>3620</v>
      </c>
      <c r="G90" s="441"/>
      <c r="H90" s="303" t="s">
        <v>185</v>
      </c>
      <c r="I90" s="377" t="str">
        <f t="shared" si="2"/>
        <v/>
      </c>
      <c r="J90" s="377" t="str">
        <f t="shared" si="2"/>
        <v/>
      </c>
      <c r="K90" s="377" t="str">
        <f t="shared" si="2"/>
        <v/>
      </c>
      <c r="L90" s="80"/>
    </row>
    <row r="91" spans="1:15" s="88" customFormat="1" ht="34.799999999999997" hidden="1">
      <c r="A91" s="57">
        <v>2</v>
      </c>
      <c r="B91" s="232" t="s">
        <v>88</v>
      </c>
      <c r="C91" s="308">
        <f t="shared" ref="C91:E91" si="7">SUM(C92:C94)</f>
        <v>0</v>
      </c>
      <c r="D91" s="308">
        <f t="shared" si="7"/>
        <v>0</v>
      </c>
      <c r="E91" s="308">
        <f t="shared" si="7"/>
        <v>0</v>
      </c>
      <c r="F91" s="223">
        <f>SUM(F92:F94)</f>
        <v>0</v>
      </c>
      <c r="G91" s="440"/>
      <c r="H91" s="422"/>
      <c r="I91" s="306" t="str">
        <f t="shared" si="2"/>
        <v/>
      </c>
      <c r="J91" s="306" t="str">
        <f t="shared" si="2"/>
        <v/>
      </c>
      <c r="K91" s="306" t="str">
        <f t="shared" si="2"/>
        <v/>
      </c>
      <c r="L91" s="80"/>
      <c r="M91" s="87"/>
      <c r="N91" s="87"/>
      <c r="O91" s="87"/>
    </row>
    <row r="92" spans="1:15" s="88" customFormat="1" ht="17.399999999999999" hidden="1">
      <c r="A92" s="25">
        <v>2.1</v>
      </c>
      <c r="B92" s="232" t="s">
        <v>60</v>
      </c>
      <c r="C92" s="308"/>
      <c r="D92" s="308"/>
      <c r="E92" s="308"/>
      <c r="F92" s="222"/>
      <c r="G92" s="440"/>
      <c r="H92" s="422"/>
      <c r="I92" s="306" t="str">
        <f t="shared" si="2"/>
        <v/>
      </c>
      <c r="J92" s="306" t="str">
        <f t="shared" si="2"/>
        <v/>
      </c>
      <c r="K92" s="306" t="str">
        <f t="shared" si="2"/>
        <v/>
      </c>
      <c r="L92" s="80"/>
      <c r="M92" s="87"/>
      <c r="N92" s="87"/>
      <c r="O92" s="87"/>
    </row>
    <row r="93" spans="1:15" s="88" customFormat="1" ht="17.399999999999999" hidden="1">
      <c r="A93" s="25">
        <v>2.2000000000000002</v>
      </c>
      <c r="B93" s="232" t="s">
        <v>59</v>
      </c>
      <c r="C93" s="308"/>
      <c r="D93" s="308"/>
      <c r="E93" s="308"/>
      <c r="F93" s="222"/>
      <c r="G93" s="440"/>
      <c r="H93" s="422"/>
      <c r="I93" s="306" t="str">
        <f t="shared" si="2"/>
        <v/>
      </c>
      <c r="J93" s="306" t="str">
        <f t="shared" si="2"/>
        <v/>
      </c>
      <c r="K93" s="306" t="str">
        <f t="shared" si="2"/>
        <v/>
      </c>
      <c r="L93" s="80"/>
      <c r="M93" s="87"/>
      <c r="N93" s="87"/>
      <c r="O93" s="87"/>
    </row>
    <row r="94" spans="1:15" s="88" customFormat="1" ht="17.399999999999999" hidden="1">
      <c r="A94" s="25">
        <v>2.2999999999999998</v>
      </c>
      <c r="B94" s="232" t="s">
        <v>49</v>
      </c>
      <c r="C94" s="308"/>
      <c r="D94" s="308"/>
      <c r="E94" s="308"/>
      <c r="F94" s="222"/>
      <c r="G94" s="440"/>
      <c r="H94" s="422"/>
      <c r="I94" s="306" t="str">
        <f t="shared" si="2"/>
        <v/>
      </c>
      <c r="J94" s="306" t="str">
        <f t="shared" si="2"/>
        <v/>
      </c>
      <c r="K94" s="306" t="str">
        <f t="shared" si="2"/>
        <v/>
      </c>
      <c r="L94" s="80"/>
      <c r="M94" s="87"/>
      <c r="N94" s="87"/>
      <c r="O94" s="87"/>
    </row>
    <row r="95" spans="1:15" s="71" customFormat="1" ht="36">
      <c r="A95" s="35" t="s">
        <v>56</v>
      </c>
      <c r="B95" s="12" t="s">
        <v>128</v>
      </c>
      <c r="C95" s="225">
        <f>SUM(C96:C97)</f>
        <v>0</v>
      </c>
      <c r="D95" s="225">
        <f t="shared" ref="D95:E95" si="8">SUM(D96:D97)</f>
        <v>0</v>
      </c>
      <c r="E95" s="225">
        <f t="shared" si="8"/>
        <v>0</v>
      </c>
      <c r="F95" s="225">
        <f>SUM(F96:F97)</f>
        <v>7000</v>
      </c>
      <c r="G95" s="439"/>
      <c r="H95" s="304"/>
      <c r="I95" s="306" t="str">
        <f t="shared" si="2"/>
        <v/>
      </c>
      <c r="J95" s="306" t="str">
        <f t="shared" si="2"/>
        <v/>
      </c>
      <c r="K95" s="306" t="str">
        <f t="shared" si="2"/>
        <v/>
      </c>
      <c r="L95" s="94"/>
      <c r="M95" s="70"/>
      <c r="N95" s="70"/>
      <c r="O95" s="70"/>
    </row>
    <row r="96" spans="1:15" s="88" customFormat="1" ht="17.399999999999999" hidden="1">
      <c r="A96" s="57">
        <v>1</v>
      </c>
      <c r="B96" s="232"/>
      <c r="C96" s="308"/>
      <c r="D96" s="308"/>
      <c r="E96" s="308"/>
      <c r="F96" s="222"/>
      <c r="G96" s="440"/>
      <c r="H96" s="422"/>
      <c r="I96" s="306" t="str">
        <f t="shared" si="2"/>
        <v/>
      </c>
      <c r="J96" s="306" t="str">
        <f t="shared" si="2"/>
        <v/>
      </c>
      <c r="K96" s="306" t="str">
        <f t="shared" si="2"/>
        <v/>
      </c>
      <c r="L96" s="80"/>
      <c r="M96" s="87"/>
      <c r="N96" s="87"/>
      <c r="O96" s="87"/>
    </row>
    <row r="97" spans="1:15" s="88" customFormat="1" ht="17.399999999999999">
      <c r="A97" s="57">
        <v>1</v>
      </c>
      <c r="B97" s="232" t="s">
        <v>293</v>
      </c>
      <c r="C97" s="308"/>
      <c r="D97" s="308"/>
      <c r="E97" s="308"/>
      <c r="F97" s="222">
        <v>7000</v>
      </c>
      <c r="G97" s="440"/>
      <c r="H97" s="422"/>
      <c r="I97" s="306" t="str">
        <f t="shared" si="2"/>
        <v/>
      </c>
      <c r="J97" s="306" t="str">
        <f t="shared" si="2"/>
        <v/>
      </c>
      <c r="K97" s="306" t="str">
        <f t="shared" si="2"/>
        <v/>
      </c>
      <c r="L97" s="80"/>
      <c r="M97" s="87"/>
      <c r="N97" s="87"/>
      <c r="O97" s="87"/>
    </row>
    <row r="98" spans="1:15" s="90" customFormat="1" ht="36">
      <c r="A98" s="11" t="s">
        <v>37</v>
      </c>
      <c r="B98" s="12" t="s">
        <v>38</v>
      </c>
      <c r="C98" s="225">
        <f>C12+C13-C25</f>
        <v>18879.691666666768</v>
      </c>
      <c r="D98" s="225">
        <f>D12+D13-D25</f>
        <v>18189.366666666727</v>
      </c>
      <c r="E98" s="225">
        <f>E12+E13-E25</f>
        <v>15514.241666666756</v>
      </c>
      <c r="F98" s="225">
        <f>F12+F13-F25</f>
        <v>7674.0000000000582</v>
      </c>
      <c r="G98" s="438"/>
      <c r="H98" s="424"/>
      <c r="I98" s="306">
        <f>IF((D98-C98)&lt;0, (0),"")</f>
        <v>0</v>
      </c>
      <c r="J98" s="306">
        <f t="shared" ref="J98" si="9">IF((E98-D98)&lt;0, (0),"")</f>
        <v>0</v>
      </c>
      <c r="K98" s="306">
        <f t="shared" ref="K98" si="10">IF((F98-E98)&lt;0, (0),"")</f>
        <v>0</v>
      </c>
      <c r="L98" s="204"/>
      <c r="M98" s="89"/>
      <c r="N98" s="89"/>
      <c r="O98" s="89"/>
    </row>
    <row r="99" spans="1:15" s="71" customFormat="1" ht="19.8" customHeight="1">
      <c r="A99" s="77"/>
      <c r="B99" s="78"/>
      <c r="C99" s="78"/>
      <c r="D99" s="78"/>
      <c r="E99" s="78"/>
      <c r="H99" s="426"/>
      <c r="I99" s="307"/>
      <c r="J99" s="307"/>
      <c r="K99" s="307"/>
      <c r="L99" s="94"/>
      <c r="M99" s="70"/>
      <c r="N99" s="70"/>
      <c r="O99" s="70"/>
    </row>
    <row r="100" spans="1:15" s="7" customFormat="1" ht="21.75" hidden="1" customHeight="1">
      <c r="B100" s="448" t="str">
        <f>+'Ekamut-caxs'!B82</f>
        <v>ՏՆՕՐԵՆԻ Ժ/Պ՝</v>
      </c>
      <c r="C100" s="447"/>
      <c r="D100" s="447"/>
      <c r="E100" s="481" t="str">
        <f>+'Ekamut-caxs'!D82</f>
        <v>Ա. ՄԽԻԹԱՐՅԱՆ</v>
      </c>
      <c r="F100" s="481"/>
      <c r="G100" s="413"/>
      <c r="H100" s="427"/>
      <c r="I100" s="307"/>
      <c r="J100" s="307"/>
      <c r="K100" s="307"/>
      <c r="L100" s="38"/>
      <c r="M100" s="6"/>
      <c r="N100" s="6"/>
      <c r="O100" s="6"/>
    </row>
    <row r="101" spans="1:15" s="3" customFormat="1" ht="13.5" hidden="1" customHeight="1">
      <c r="A101" s="7"/>
      <c r="B101" s="394" t="s">
        <v>4</v>
      </c>
      <c r="C101" s="7"/>
      <c r="D101" s="7"/>
      <c r="E101" s="479" t="s">
        <v>92</v>
      </c>
      <c r="F101" s="479"/>
      <c r="G101" s="420"/>
      <c r="I101" s="307"/>
      <c r="J101" s="307"/>
      <c r="K101" s="307"/>
      <c r="L101" s="81"/>
      <c r="M101" s="2"/>
      <c r="N101" s="2"/>
      <c r="O101" s="2"/>
    </row>
    <row r="102" spans="1:15" s="3" customFormat="1" ht="22.5" hidden="1" customHeight="1">
      <c r="B102" s="449" t="str">
        <f>+'Ekamut-caxs'!B84</f>
        <v>ԱՎԱԳ ՀԱՇՎԱՊԱՀ՝</v>
      </c>
      <c r="C102" s="15"/>
      <c r="D102" s="15"/>
      <c r="E102" s="481" t="str">
        <f>+'Ekamut-caxs'!D84</f>
        <v>Ա.ԲԱՐԵՂԱՄՅԱՆ</v>
      </c>
      <c r="F102" s="481"/>
      <c r="G102" s="414"/>
      <c r="H102" s="75"/>
      <c r="I102" s="307"/>
      <c r="J102" s="307"/>
      <c r="K102" s="307"/>
      <c r="L102" s="81"/>
      <c r="M102" s="2"/>
      <c r="N102" s="2"/>
      <c r="O102" s="2"/>
    </row>
    <row r="103" spans="1:15" s="3" customFormat="1" ht="12" hidden="1" customHeight="1">
      <c r="B103" s="395"/>
      <c r="E103" s="479" t="s">
        <v>92</v>
      </c>
      <c r="F103" s="479"/>
      <c r="G103" s="420"/>
      <c r="I103" s="307"/>
      <c r="J103" s="307"/>
      <c r="K103" s="307"/>
      <c r="L103" s="81"/>
      <c r="M103" s="2"/>
      <c r="N103" s="2"/>
      <c r="O103" s="2"/>
    </row>
    <row r="104" spans="1:15" s="3" customFormat="1" hidden="1">
      <c r="B104" s="395"/>
      <c r="C104" s="8" t="s">
        <v>165</v>
      </c>
      <c r="D104" s="8"/>
      <c r="E104" s="8"/>
      <c r="F104" s="72"/>
      <c r="G104" s="72"/>
      <c r="H104" s="72"/>
      <c r="I104" s="307"/>
      <c r="J104" s="307"/>
      <c r="K104" s="307"/>
      <c r="L104" s="81"/>
      <c r="M104" s="2"/>
      <c r="N104" s="2"/>
      <c r="O104" s="2"/>
    </row>
    <row r="105" spans="1:15" s="380" customFormat="1" ht="103.2" customHeight="1">
      <c r="A105" s="531" t="s">
        <v>326</v>
      </c>
      <c r="B105" s="531"/>
      <c r="C105" s="381"/>
      <c r="E105" s="532"/>
      <c r="F105" s="533" t="s">
        <v>327</v>
      </c>
    </row>
    <row r="106" spans="1:15" s="72" customFormat="1" ht="18">
      <c r="B106" s="396"/>
      <c r="H106" s="98"/>
      <c r="I106" s="70"/>
      <c r="J106" s="70"/>
      <c r="K106" s="70"/>
      <c r="L106" s="81"/>
    </row>
    <row r="107" spans="1:15" s="72" customFormat="1" ht="18">
      <c r="B107" s="396"/>
      <c r="H107" s="98"/>
      <c r="I107" s="70"/>
      <c r="J107" s="70"/>
      <c r="K107" s="70"/>
      <c r="L107" s="81"/>
    </row>
    <row r="108" spans="1:15" s="72" customFormat="1" ht="17.399999999999999">
      <c r="B108" s="396"/>
      <c r="H108" s="98"/>
      <c r="I108" s="67"/>
      <c r="J108" s="67"/>
      <c r="K108" s="67"/>
      <c r="L108" s="81"/>
    </row>
    <row r="109" spans="1:15" s="72" customFormat="1" ht="17.399999999999999">
      <c r="B109" s="396"/>
      <c r="H109" s="98"/>
      <c r="I109" s="67"/>
      <c r="J109" s="67"/>
      <c r="K109" s="67"/>
      <c r="L109" s="81"/>
    </row>
    <row r="110" spans="1:15" s="72" customFormat="1" ht="17.399999999999999">
      <c r="B110" s="396"/>
      <c r="H110" s="98"/>
      <c r="I110" s="67"/>
      <c r="J110" s="67"/>
      <c r="K110" s="67"/>
      <c r="L110" s="81"/>
    </row>
    <row r="111" spans="1:15" s="72" customFormat="1" ht="17.399999999999999">
      <c r="B111" s="396"/>
      <c r="H111" s="98"/>
      <c r="I111" s="6"/>
      <c r="J111" s="6"/>
      <c r="K111" s="6"/>
      <c r="L111" s="81"/>
    </row>
    <row r="112" spans="1:15" s="72" customFormat="1">
      <c r="B112" s="396"/>
      <c r="H112" s="98"/>
      <c r="I112" s="2"/>
      <c r="J112" s="2"/>
      <c r="K112" s="2"/>
      <c r="L112" s="81"/>
    </row>
    <row r="113" spans="2:12" s="72" customFormat="1">
      <c r="B113" s="396"/>
      <c r="H113" s="98"/>
      <c r="I113" s="2"/>
      <c r="J113" s="2"/>
      <c r="K113" s="2"/>
      <c r="L113" s="81"/>
    </row>
    <row r="114" spans="2:12" s="72" customFormat="1">
      <c r="B114" s="396"/>
      <c r="H114" s="98"/>
      <c r="I114" s="2"/>
      <c r="J114" s="2"/>
      <c r="K114" s="2"/>
      <c r="L114" s="81"/>
    </row>
    <row r="115" spans="2:12" s="72" customFormat="1">
      <c r="B115" s="396"/>
      <c r="H115" s="98"/>
      <c r="I115" s="2"/>
      <c r="J115" s="2"/>
      <c r="K115" s="2"/>
      <c r="L115" s="81"/>
    </row>
    <row r="116" spans="2:12" s="72" customFormat="1">
      <c r="B116" s="396"/>
      <c r="H116" s="98"/>
      <c r="I116" s="2"/>
      <c r="J116" s="2"/>
      <c r="K116" s="2"/>
      <c r="L116" s="81"/>
    </row>
    <row r="117" spans="2:12" s="72" customFormat="1" ht="17.399999999999999">
      <c r="B117" s="396"/>
      <c r="H117" s="98"/>
      <c r="I117" s="6"/>
      <c r="J117" s="6"/>
      <c r="K117" s="214"/>
      <c r="L117" s="81"/>
    </row>
    <row r="118" spans="2:12" s="72" customFormat="1">
      <c r="B118" s="396"/>
      <c r="H118" s="98"/>
      <c r="L118" s="81"/>
    </row>
    <row r="119" spans="2:12" s="72" customFormat="1">
      <c r="B119" s="396"/>
      <c r="H119" s="98"/>
      <c r="L119" s="81"/>
    </row>
    <row r="120" spans="2:12" s="72" customFormat="1">
      <c r="B120" s="396"/>
      <c r="H120" s="98"/>
      <c r="L120" s="81"/>
    </row>
    <row r="121" spans="2:12" s="72" customFormat="1">
      <c r="B121" s="396"/>
      <c r="H121" s="98"/>
      <c r="L121" s="81"/>
    </row>
    <row r="122" spans="2:12" s="72" customFormat="1">
      <c r="B122" s="396"/>
      <c r="H122" s="98"/>
      <c r="L122" s="81"/>
    </row>
    <row r="123" spans="2:12" s="72" customFormat="1">
      <c r="B123" s="396"/>
      <c r="H123" s="98"/>
      <c r="L123" s="81"/>
    </row>
    <row r="124" spans="2:12" s="72" customFormat="1">
      <c r="B124" s="396"/>
      <c r="H124" s="98"/>
      <c r="L124" s="81"/>
    </row>
    <row r="125" spans="2:12" s="72" customFormat="1">
      <c r="B125" s="396"/>
      <c r="H125" s="98"/>
      <c r="L125" s="81"/>
    </row>
    <row r="126" spans="2:12" s="72" customFormat="1">
      <c r="B126" s="396"/>
      <c r="H126" s="98"/>
      <c r="L126" s="81"/>
    </row>
    <row r="127" spans="2:12" s="72" customFormat="1">
      <c r="B127" s="396"/>
      <c r="H127" s="98"/>
      <c r="L127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A105:B105"/>
    <mergeCell ref="H23:H24"/>
    <mergeCell ref="E100:F100"/>
    <mergeCell ref="E102:F102"/>
    <mergeCell ref="E101:F101"/>
    <mergeCell ref="A6:F6"/>
    <mergeCell ref="A8:F8"/>
    <mergeCell ref="A7:F7"/>
    <mergeCell ref="H81:H82"/>
    <mergeCell ref="F2:G2"/>
    <mergeCell ref="E3:G3"/>
    <mergeCell ref="E4:G4"/>
    <mergeCell ref="E5:G5"/>
    <mergeCell ref="E103:F103"/>
  </mergeCells>
  <pageMargins left="0.15748031496062992" right="0.19685039370078741" top="0.23622047244094491" bottom="0.23622047244094491" header="0.15748031496062992" footer="0.19685039370078741"/>
  <pageSetup paperSize="9" scale="57" orientation="portrait" r:id="rId1"/>
  <headerFooter alignWithMargins="0"/>
  <ignoredErrors>
    <ignoredError sqref="F98 F26 F35 F91 F82 F9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view="pageBreakPreview" topLeftCell="A18" zoomScaleSheetLayoutView="100" workbookViewId="0">
      <selection activeCell="C24" sqref="C24"/>
    </sheetView>
  </sheetViews>
  <sheetFormatPr defaultColWidth="9.109375" defaultRowHeight="15"/>
  <cols>
    <col min="1" max="1" width="6.5546875" style="22" customWidth="1"/>
    <col min="2" max="2" width="56.6640625" style="400" customWidth="1"/>
    <col min="3" max="3" width="16" style="18" customWidth="1"/>
    <col min="4" max="4" width="15" style="18" customWidth="1"/>
    <col min="5" max="5" width="16.44140625" style="18" customWidth="1"/>
    <col min="6" max="6" width="47.44140625" style="18" customWidth="1"/>
    <col min="7" max="7" width="9.6640625" style="17" customWidth="1"/>
    <col min="8" max="8" width="31.6640625" style="17" customWidth="1"/>
    <col min="9" max="18" width="9.109375" style="17"/>
    <col min="19" max="16384" width="9.109375" style="18"/>
  </cols>
  <sheetData>
    <row r="1" spans="1:18" ht="16.5" customHeight="1">
      <c r="A1" s="484" t="s">
        <v>53</v>
      </c>
      <c r="B1" s="484"/>
      <c r="C1" s="484"/>
      <c r="D1" s="484"/>
      <c r="E1" s="484"/>
      <c r="F1" s="484"/>
    </row>
    <row r="2" spans="1:18" s="20" customFormat="1" ht="20.399999999999999">
      <c r="A2" s="473" t="str">
        <f>+'Ekamut-caxs'!A7:D7</f>
        <v xml:space="preserve">«Երևանի Հ.Ղափլանյանի անվան դրամատիկական թատրոն» ՀՈԱԿ-ի </v>
      </c>
      <c r="B2" s="473"/>
      <c r="C2" s="473"/>
      <c r="D2" s="473"/>
      <c r="E2" s="473"/>
      <c r="F2" s="47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7" t="s">
        <v>221</v>
      </c>
      <c r="B3" s="487"/>
      <c r="C3" s="487"/>
      <c r="D3" s="487"/>
      <c r="E3" s="487"/>
      <c r="F3" s="48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84" t="s">
        <v>3</v>
      </c>
      <c r="B5" s="61" t="s">
        <v>30</v>
      </c>
      <c r="C5" s="201" t="s">
        <v>195</v>
      </c>
      <c r="D5" s="201" t="s">
        <v>196</v>
      </c>
      <c r="E5" s="61" t="s">
        <v>50</v>
      </c>
      <c r="F5" s="276" t="s">
        <v>197</v>
      </c>
      <c r="G5" s="418"/>
      <c r="H5" s="417" t="s">
        <v>243</v>
      </c>
    </row>
    <row r="6" spans="1:18" s="20" customFormat="1" ht="18">
      <c r="A6" s="59" t="s">
        <v>7</v>
      </c>
      <c r="B6" s="60" t="s">
        <v>122</v>
      </c>
      <c r="C6" s="239">
        <f>SUM(C7:C14,C17:C19)</f>
        <v>262218.34999999998</v>
      </c>
      <c r="D6" s="239">
        <f>SUM(D7:D14,D17:D19)</f>
        <v>276715.68333333335</v>
      </c>
      <c r="E6" s="239">
        <f t="shared" ref="E6:E46" si="0">D6-C6</f>
        <v>14497.333333333372</v>
      </c>
      <c r="F6" s="280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399999999999999">
      <c r="A7" s="57">
        <v>1</v>
      </c>
      <c r="B7" s="232" t="str">
        <f>+'Ekamut-caxs'!B11</f>
        <v>Սուբսիդիայից</v>
      </c>
      <c r="C7" s="229">
        <f>+'Dramakani hamematakan'!C8/1.2</f>
        <v>166338.75</v>
      </c>
      <c r="D7" s="230">
        <f>+'Ekamut-caxs'!D11</f>
        <v>166993.33333333334</v>
      </c>
      <c r="E7" s="230">
        <f t="shared" si="0"/>
        <v>654.58333333334303</v>
      </c>
      <c r="F7" s="229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799999999999997" hidden="1">
      <c r="A8" s="57">
        <f>+A7+1</f>
        <v>2</v>
      </c>
      <c r="B8" s="232" t="str">
        <f>+'Ekamut-caxs'!B12</f>
        <v>Սուբսիդիա՝ ազգային, լարային և փողային նվագարանների ուսուցման գծով</v>
      </c>
      <c r="C8" s="229"/>
      <c r="D8" s="230">
        <f>+'Ekamut-caxs'!D12</f>
        <v>0</v>
      </c>
      <c r="E8" s="230">
        <f>D8-C8</f>
        <v>0</v>
      </c>
      <c r="F8" s="229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30">
      <c r="A9" s="57">
        <v>2</v>
      </c>
      <c r="B9" s="232" t="str">
        <f>+'Ekamut-caxs'!B13</f>
        <v xml:space="preserve">Վճարովի ծառայություններից </v>
      </c>
      <c r="C9" s="229">
        <v>64770.8</v>
      </c>
      <c r="D9" s="230">
        <f>+'Ekamut-caxs'!D13</f>
        <v>78931.666666666672</v>
      </c>
      <c r="E9" s="230">
        <f>D9-C9</f>
        <v>14160.866666666669</v>
      </c>
      <c r="F9" s="463" t="s">
        <v>303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399999999999999">
      <c r="A10" s="57">
        <v>3</v>
      </c>
      <c r="B10" s="232" t="str">
        <f>+'Ekamut-caxs'!B14</f>
        <v>Սպասարկման և կոմունալ համավճարներից</v>
      </c>
      <c r="C10" s="229">
        <v>122.1</v>
      </c>
      <c r="D10" s="230">
        <f>+'Ekamut-caxs'!D14</f>
        <v>123.41666666666667</v>
      </c>
      <c r="E10" s="230">
        <f t="shared" si="0"/>
        <v>1.3166666666666771</v>
      </c>
      <c r="F10" s="229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399999999999999" hidden="1">
      <c r="A11" s="57">
        <f t="shared" ref="A11:A13" si="1">+A10+1</f>
        <v>4</v>
      </c>
      <c r="B11" s="232" t="str">
        <f>+'Ekamut-caxs'!B15</f>
        <v>Միջոցառումների կազմակերպումից</v>
      </c>
      <c r="C11" s="229"/>
      <c r="D11" s="230">
        <f>+'Ekamut-caxs'!D15</f>
        <v>0</v>
      </c>
      <c r="E11" s="230">
        <f t="shared" si="0"/>
        <v>0</v>
      </c>
      <c r="F11" s="229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399999999999999" hidden="1">
      <c r="A12" s="57">
        <f t="shared" si="1"/>
        <v>5</v>
      </c>
      <c r="B12" s="232" t="str">
        <f>+'Ekamut-caxs'!B16</f>
        <v>Ֆինանսական օգնությունից</v>
      </c>
      <c r="C12" s="229"/>
      <c r="D12" s="230">
        <f>+'Ekamut-caxs'!D16</f>
        <v>0</v>
      </c>
      <c r="E12" s="230">
        <f t="shared" si="0"/>
        <v>0</v>
      </c>
      <c r="F12" s="229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399999999999999" hidden="1">
      <c r="A13" s="57">
        <f t="shared" si="1"/>
        <v>6</v>
      </c>
      <c r="B13" s="232" t="str">
        <f>+'Ekamut-caxs'!B17</f>
        <v>Չփոխանակվող գործարքներից (դրամաշնորհից)</v>
      </c>
      <c r="C13" s="229"/>
      <c r="D13" s="230">
        <f>+'Ekamut-caxs'!D17</f>
        <v>0</v>
      </c>
      <c r="E13" s="230">
        <f t="shared" si="0"/>
        <v>0</v>
      </c>
      <c r="F13" s="229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399999999999999">
      <c r="A14" s="57">
        <v>4</v>
      </c>
      <c r="B14" s="232" t="str">
        <f>+'Ekamut-caxs'!B18</f>
        <v xml:space="preserve">Պայմանով ստացված ակտիվներից, այդ թվում՝  </v>
      </c>
      <c r="C14" s="229">
        <f>SUM(C15:C16)</f>
        <v>26207.4</v>
      </c>
      <c r="D14" s="230">
        <f>SUM(D15:D16)</f>
        <v>26207.4</v>
      </c>
      <c r="E14" s="230">
        <f t="shared" si="0"/>
        <v>0</v>
      </c>
      <c r="F14" s="22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customHeight="1">
      <c r="A15" s="25">
        <v>4.0999999999999996</v>
      </c>
      <c r="B15" s="389" t="str">
        <f>+'Ekamut-caxs'!B19</f>
        <v xml:space="preserve">ոչ ընթացիկ </v>
      </c>
      <c r="C15" s="207">
        <v>26207.4</v>
      </c>
      <c r="D15" s="208">
        <v>26207.4</v>
      </c>
      <c r="E15" s="208">
        <f t="shared" si="0"/>
        <v>0</v>
      </c>
      <c r="F15" s="209"/>
    </row>
    <row r="16" spans="1:18" ht="18.75" hidden="1" customHeight="1">
      <c r="A16" s="25">
        <v>8.1999999999999993</v>
      </c>
      <c r="B16" s="389" t="str">
        <f>+'Ekamut-caxs'!B20</f>
        <v xml:space="preserve">ընթացիկ </v>
      </c>
      <c r="C16" s="207"/>
      <c r="D16" s="208">
        <f>+'Ekamut-caxs'!D20</f>
        <v>0</v>
      </c>
      <c r="E16" s="208">
        <f t="shared" si="0"/>
        <v>0</v>
      </c>
      <c r="F16" s="209"/>
    </row>
    <row r="17" spans="1:18" s="55" customFormat="1" ht="18.75" customHeight="1">
      <c r="A17" s="57">
        <f>+A14+1</f>
        <v>5</v>
      </c>
      <c r="B17" s="282" t="str">
        <f>+'Ekamut-caxs'!B21</f>
        <v>Բանկի տոկոսից</v>
      </c>
      <c r="C17" s="231">
        <v>983.2</v>
      </c>
      <c r="D17" s="230">
        <f>+'Ekamut-caxs'!D21</f>
        <v>560</v>
      </c>
      <c r="E17" s="230">
        <f t="shared" si="0"/>
        <v>-423.20000000000005</v>
      </c>
      <c r="F17" s="22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18.75" customHeight="1">
      <c r="A18" s="58">
        <f>+A17+1</f>
        <v>6</v>
      </c>
      <c r="B18" s="390" t="str">
        <f>+'Ekamut-caxs'!B22</f>
        <v>Ծառայությունների մատուցումից հասույթ</v>
      </c>
      <c r="C18" s="231">
        <v>2336</v>
      </c>
      <c r="D18" s="229">
        <v>2233.1999999999998</v>
      </c>
      <c r="E18" s="229">
        <f>D18-C18</f>
        <v>-102.80000000000018</v>
      </c>
      <c r="F18" s="229"/>
    </row>
    <row r="19" spans="1:18" s="54" customFormat="1" ht="30" customHeight="1">
      <c r="A19" s="58">
        <f>+A18+1</f>
        <v>7</v>
      </c>
      <c r="B19" s="390" t="str">
        <f>+'Ekamut-caxs'!B23</f>
        <v>Ապրանքների իրացումից հասույթ</v>
      </c>
      <c r="C19" s="231">
        <v>1460.1</v>
      </c>
      <c r="D19" s="229">
        <f>+'Ekamut-caxs'!D23</f>
        <v>1666.6666666666667</v>
      </c>
      <c r="E19" s="229">
        <f>D19-C19</f>
        <v>206.56666666666683</v>
      </c>
      <c r="F19" s="463" t="s">
        <v>324</v>
      </c>
      <c r="G19" s="54" t="str">
        <f>+'Ekamut-caxs'!F23</f>
        <v>նոր տողեր ավելացնել 10 և 11 տողերի միջև</v>
      </c>
    </row>
    <row r="20" spans="1:18" s="20" customFormat="1" ht="29.25" customHeight="1">
      <c r="A20" s="59" t="s">
        <v>11</v>
      </c>
      <c r="B20" s="56" t="s">
        <v>123</v>
      </c>
      <c r="C20" s="240">
        <f>SUM(C21,C24:C29,C33:C71,C73:C74)</f>
        <v>264028.60000000003</v>
      </c>
      <c r="D20" s="240">
        <f>SUM(D21,D24:D29,D33:D71,D73:D74)</f>
        <v>276715.65000000002</v>
      </c>
      <c r="E20" s="239">
        <f t="shared" si="0"/>
        <v>12687.049999999988</v>
      </c>
      <c r="F20" s="280"/>
      <c r="G20" s="19">
        <v>257650.30000000005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21" customHeight="1">
      <c r="A21" s="57">
        <v>1</v>
      </c>
      <c r="B21" s="277" t="str">
        <f>+'Ekamut-caxs'!B27</f>
        <v>Աշխատավարձի գծով, որից՝</v>
      </c>
      <c r="C21" s="231">
        <f>178320.5+6378.4</f>
        <v>184698.9</v>
      </c>
      <c r="D21" s="233">
        <f>+'Ekamut-caxs'!D27</f>
        <v>192805.4</v>
      </c>
      <c r="E21" s="230">
        <f t="shared" si="0"/>
        <v>8106.5</v>
      </c>
      <c r="F21" s="229"/>
      <c r="G21" s="469">
        <f>+G20-C20</f>
        <v>-6378.2999999999884</v>
      </c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40" customFormat="1" ht="21" hidden="1" customHeight="1">
      <c r="A22" s="26">
        <v>1.1000000000000001</v>
      </c>
      <c r="B22" s="146" t="str">
        <f>+'Ekamut-caxs'!B28</f>
        <v>վճարովի ծառայության գծով</v>
      </c>
      <c r="C22" s="207"/>
      <c r="D22" s="234">
        <f>+'Ekamut-caxs'!D28</f>
        <v>0</v>
      </c>
      <c r="E22" s="208">
        <f>D22-C22</f>
        <v>0</v>
      </c>
      <c r="F22" s="20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140" customFormat="1" ht="21" customHeight="1">
      <c r="A23" s="26">
        <v>1.1000000000000001</v>
      </c>
      <c r="B23" s="403" t="str">
        <f>+'Ekamut-caxs'!B29</f>
        <v>պարգևատրման գծով</v>
      </c>
      <c r="C23" s="207">
        <v>26630.6</v>
      </c>
      <c r="D23" s="234">
        <f>+'Ekamut-caxs'!D29</f>
        <v>25669</v>
      </c>
      <c r="E23" s="208">
        <f>D23-C23</f>
        <v>-961.59999999999854</v>
      </c>
      <c r="F23" s="20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55" customFormat="1" ht="34.5" customHeight="1">
      <c r="A24" s="57">
        <f>+A21+1</f>
        <v>2</v>
      </c>
      <c r="B24" s="232" t="str">
        <f>+'Ekamut-caxs'!B30</f>
        <v>Ջեռուցման գծով</v>
      </c>
      <c r="C24" s="231">
        <v>3205.6</v>
      </c>
      <c r="D24" s="233">
        <f>+'Ekamut-caxs'!D30</f>
        <v>3279.5833333333335</v>
      </c>
      <c r="E24" s="230">
        <f t="shared" si="0"/>
        <v>73.983333333333576</v>
      </c>
      <c r="F24" s="463" t="s">
        <v>297</v>
      </c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33.75" customHeight="1">
      <c r="A25" s="57">
        <f>+A24+1</f>
        <v>3</v>
      </c>
      <c r="B25" s="232" t="str">
        <f>+'Ekamut-caxs'!B31</f>
        <v>Էլեկտրաէներգիայի գծով</v>
      </c>
      <c r="C25" s="231">
        <v>7381.7</v>
      </c>
      <c r="D25" s="233">
        <f>+'Ekamut-caxs'!D31</f>
        <v>7506.25</v>
      </c>
      <c r="E25" s="230">
        <f t="shared" si="0"/>
        <v>124.55000000000018</v>
      </c>
      <c r="F25" s="463" t="s">
        <v>298</v>
      </c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6.25" customHeight="1">
      <c r="A26" s="57">
        <f t="shared" ref="A26:A28" si="2">+A25+1</f>
        <v>4</v>
      </c>
      <c r="B26" s="232" t="str">
        <f>+'Ekamut-caxs'!B32</f>
        <v>Ջրմուղ-կոյուղու գծով</v>
      </c>
      <c r="C26" s="231">
        <v>144</v>
      </c>
      <c r="D26" s="233">
        <f>+'Ekamut-caxs'!D32</f>
        <v>161.91666666666669</v>
      </c>
      <c r="E26" s="230">
        <f t="shared" si="0"/>
        <v>17.916666666666686</v>
      </c>
      <c r="F26" s="463" t="s">
        <v>299</v>
      </c>
      <c r="G26" s="1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 t="shared" si="2"/>
        <v>5</v>
      </c>
      <c r="B27" s="232" t="str">
        <f>+'Ekamut-caxs'!B33</f>
        <v>Աղբահանության գծով</v>
      </c>
      <c r="C27" s="231">
        <v>176.6</v>
      </c>
      <c r="D27" s="233">
        <f>+'Ekamut-caxs'!D33</f>
        <v>176.6</v>
      </c>
      <c r="E27" s="230">
        <f t="shared" si="0"/>
        <v>0</v>
      </c>
      <c r="F27" s="229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hidden="1" customHeight="1">
      <c r="A28" s="57">
        <f t="shared" si="2"/>
        <v>6</v>
      </c>
      <c r="B28" s="232" t="str">
        <f>+'Ekamut-caxs'!B34</f>
        <v>Ախտաբանության գծով</v>
      </c>
      <c r="C28" s="231"/>
      <c r="D28" s="233">
        <f>+'Ekamut-caxs'!D34</f>
        <v>0</v>
      </c>
      <c r="E28" s="230">
        <f t="shared" si="0"/>
        <v>0</v>
      </c>
      <c r="F28" s="229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v>6</v>
      </c>
      <c r="B29" s="232" t="str">
        <f>+'Ekamut-caxs'!B35</f>
        <v>Կապի գծով, այդ թվում`</v>
      </c>
      <c r="C29" s="233">
        <f>SUM(C30:C32)</f>
        <v>1440.9</v>
      </c>
      <c r="D29" s="233">
        <f>SUM(D30:D32)</f>
        <v>1550</v>
      </c>
      <c r="E29" s="230">
        <f t="shared" si="0"/>
        <v>109.09999999999991</v>
      </c>
      <c r="F29" s="229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 customHeight="1">
      <c r="A30" s="25">
        <v>6.1</v>
      </c>
      <c r="B30" s="389" t="str">
        <f>+'Ekamut-caxs'!B36</f>
        <v>բաժանորդային վճար</v>
      </c>
      <c r="C30" s="207">
        <v>576</v>
      </c>
      <c r="D30" s="234">
        <f>+'Ekamut-caxs'!D36</f>
        <v>576.00000000000011</v>
      </c>
      <c r="E30" s="208">
        <f t="shared" si="0"/>
        <v>0</v>
      </c>
      <c r="F30" s="209"/>
    </row>
    <row r="31" spans="1:18" ht="58.5" customHeight="1">
      <c r="A31" s="25">
        <v>6.2</v>
      </c>
      <c r="B31" s="389" t="str">
        <f>+'Ekamut-caxs'!B37</f>
        <v>րոպեավճար</v>
      </c>
      <c r="C31" s="207">
        <v>414.9</v>
      </c>
      <c r="D31" s="234">
        <f>+'Ekamut-caxs'!D37</f>
        <v>524</v>
      </c>
      <c r="E31" s="208">
        <f t="shared" si="0"/>
        <v>109.10000000000002</v>
      </c>
      <c r="F31" s="465" t="s">
        <v>310</v>
      </c>
    </row>
    <row r="32" spans="1:18" ht="21" customHeight="1">
      <c r="A32" s="25">
        <v>6.3</v>
      </c>
      <c r="B32" s="389" t="str">
        <f>+'Ekamut-caxs'!B38</f>
        <v>ինտերնետ կապ</v>
      </c>
      <c r="C32" s="207">
        <v>450</v>
      </c>
      <c r="D32" s="234">
        <f>+'Ekamut-caxs'!D38</f>
        <v>450</v>
      </c>
      <c r="E32" s="208">
        <f t="shared" si="0"/>
        <v>0</v>
      </c>
      <c r="F32" s="209"/>
    </row>
    <row r="33" spans="1:18" s="55" customFormat="1" ht="21" customHeight="1">
      <c r="A33" s="57">
        <f>+A29+1</f>
        <v>7</v>
      </c>
      <c r="B33" s="232" t="str">
        <f>+'Ekamut-caxs'!B39</f>
        <v>Բանկային ծառայության գծով</v>
      </c>
      <c r="C33" s="231">
        <v>56.6</v>
      </c>
      <c r="D33" s="233">
        <f>+'Ekamut-caxs'!D39</f>
        <v>60</v>
      </c>
      <c r="E33" s="230">
        <f t="shared" si="0"/>
        <v>3.3999999999999986</v>
      </c>
      <c r="F33" s="229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45" customHeight="1">
      <c r="A34" s="57">
        <f>+A33+1</f>
        <v>8</v>
      </c>
      <c r="B34" s="232" t="str">
        <f>+'Ekamut-caxs'!B40</f>
        <v>Տնտեսական ապրանքների գծով</v>
      </c>
      <c r="C34" s="231">
        <v>951.4</v>
      </c>
      <c r="D34" s="233">
        <f>+'Ekamut-caxs'!D40</f>
        <v>950</v>
      </c>
      <c r="E34" s="230">
        <f t="shared" si="0"/>
        <v>-1.3999999999999773</v>
      </c>
      <c r="F34" s="464"/>
      <c r="G34" s="6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40.5" customHeight="1">
      <c r="A35" s="57">
        <f t="shared" ref="A35:A54" si="3">+A34+1</f>
        <v>9</v>
      </c>
      <c r="B35" s="232" t="str">
        <f>+'Ekamut-caxs'!B41</f>
        <v>Գրասենյակային ապրանքների գծով</v>
      </c>
      <c r="C35" s="231">
        <v>327.3</v>
      </c>
      <c r="D35" s="233">
        <f>+'Ekamut-caxs'!D41</f>
        <v>500</v>
      </c>
      <c r="E35" s="230">
        <f t="shared" si="0"/>
        <v>172.7</v>
      </c>
      <c r="F35" s="463" t="s">
        <v>300</v>
      </c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36" customHeight="1">
      <c r="A36" s="57">
        <f t="shared" si="3"/>
        <v>10</v>
      </c>
      <c r="B36" s="232" t="str">
        <f>+'Ekamut-caxs'!B42</f>
        <v>Փոքրարժեք կամ արագամաշ առարկաների գծով</v>
      </c>
      <c r="C36" s="231">
        <v>125</v>
      </c>
      <c r="D36" s="233">
        <f>+'Ekamut-caxs'!D42</f>
        <v>150</v>
      </c>
      <c r="E36" s="230">
        <f t="shared" si="0"/>
        <v>25</v>
      </c>
      <c r="F36" s="463" t="s">
        <v>318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hidden="1" customHeight="1">
      <c r="A37" s="57">
        <f t="shared" si="3"/>
        <v>11</v>
      </c>
      <c r="B37" s="232" t="str">
        <f>+'Ekamut-caxs'!B43</f>
        <v>Ուսումնական նյութերի գծով</v>
      </c>
      <c r="C37" s="231"/>
      <c r="D37" s="233">
        <f>+'Ekamut-caxs'!D43</f>
        <v>0</v>
      </c>
      <c r="E37" s="230">
        <f t="shared" si="0"/>
        <v>0</v>
      </c>
      <c r="F37" s="229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30.75" customHeight="1">
      <c r="A38" s="57">
        <v>11</v>
      </c>
      <c r="B38" s="232" t="str">
        <f>+'Ekamut-caxs'!B44</f>
        <v>Դեղորայքի գծով</v>
      </c>
      <c r="C38" s="231">
        <v>5.9</v>
      </c>
      <c r="D38" s="233">
        <f>+'Ekamut-caxs'!D44</f>
        <v>18.000000000000004</v>
      </c>
      <c r="E38" s="230">
        <f>D38-C38</f>
        <v>12.100000000000003</v>
      </c>
      <c r="F38" s="463" t="s">
        <v>319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25" hidden="1" customHeight="1">
      <c r="A39" s="57">
        <f t="shared" si="3"/>
        <v>12</v>
      </c>
      <c r="B39" s="232" t="str">
        <f>+'Ekamut-caxs'!B45</f>
        <v>Բուժ.ծառայության գծով</v>
      </c>
      <c r="C39" s="231"/>
      <c r="D39" s="233">
        <f>+'Ekamut-caxs'!D45</f>
        <v>0</v>
      </c>
      <c r="E39" s="230">
        <f t="shared" si="0"/>
        <v>0</v>
      </c>
      <c r="F39" s="229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75.75" customHeight="1">
      <c r="A40" s="57">
        <v>12</v>
      </c>
      <c r="B40" s="232" t="str">
        <f>+'Ekamut-caxs'!B46</f>
        <v>Ընթացիկ վերանորոգման գծով</v>
      </c>
      <c r="C40" s="229">
        <v>1601.8</v>
      </c>
      <c r="D40" s="233">
        <f>+'Ekamut-caxs'!D46</f>
        <v>2350</v>
      </c>
      <c r="E40" s="230">
        <f t="shared" si="0"/>
        <v>748.2</v>
      </c>
      <c r="F40" s="464" t="s">
        <v>311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 t="shared" si="3"/>
        <v>13</v>
      </c>
      <c r="B41" s="232" t="str">
        <f>+'Ekamut-caxs'!B47</f>
        <v>Ջեռուցման համակարգի սպասարկման գծով</v>
      </c>
      <c r="C41" s="229">
        <v>245.7</v>
      </c>
      <c r="D41" s="233">
        <f>+'Ekamut-caxs'!D47</f>
        <v>245.7</v>
      </c>
      <c r="E41" s="230">
        <f>D41-C41</f>
        <v>0</v>
      </c>
      <c r="F41" s="229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 t="shared" si="3"/>
        <v>14</v>
      </c>
      <c r="B42" s="232" t="str">
        <f>+'Ekamut-caxs'!B48</f>
        <v>Կաթսայատան սպասարկման գծով</v>
      </c>
      <c r="C42" s="229">
        <v>996</v>
      </c>
      <c r="D42" s="233">
        <f>+'Ekamut-caxs'!D48</f>
        <v>996</v>
      </c>
      <c r="E42" s="230">
        <f>D42-C42</f>
        <v>0</v>
      </c>
      <c r="F42" s="229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32.25" customHeight="1">
      <c r="A43" s="57">
        <f t="shared" si="3"/>
        <v>15</v>
      </c>
      <c r="B43" s="232" t="str">
        <f>+'Ekamut-caxs'!B49</f>
        <v>Սպասարկման և կոմունալ համավճարների գծով</v>
      </c>
      <c r="C43" s="229">
        <v>122.1</v>
      </c>
      <c r="D43" s="233">
        <f>+'Ekamut-caxs'!D49</f>
        <v>123.33333333333334</v>
      </c>
      <c r="E43" s="230">
        <f>D43-C43</f>
        <v>1.2333333333333485</v>
      </c>
      <c r="F43" s="463" t="s">
        <v>320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 t="shared" si="3"/>
        <v>16</v>
      </c>
      <c r="B44" s="232" t="str">
        <f>+'Ekamut-caxs'!B50</f>
        <v>Գնումների համակարգողի ծառայության գծով</v>
      </c>
      <c r="C44" s="231"/>
      <c r="D44" s="233">
        <f>+'Ekamut-caxs'!D50</f>
        <v>0</v>
      </c>
      <c r="E44" s="230">
        <f t="shared" si="0"/>
        <v>0</v>
      </c>
      <c r="F44" s="22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61.5" customHeight="1">
      <c r="A45" s="57">
        <v>16</v>
      </c>
      <c r="B45" s="232" t="str">
        <f>+'Ekamut-caxs'!B51</f>
        <v>Համակարգիչների տեխնիկական սպասարկման գծով</v>
      </c>
      <c r="C45" s="231">
        <v>740.8</v>
      </c>
      <c r="D45" s="233">
        <f>+'Ekamut-caxs'!D51</f>
        <v>860</v>
      </c>
      <c r="E45" s="230">
        <f t="shared" si="0"/>
        <v>119.20000000000005</v>
      </c>
      <c r="F45" s="463" t="s">
        <v>312</v>
      </c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4.5" customHeight="1">
      <c r="A46" s="57">
        <f t="shared" si="3"/>
        <v>17</v>
      </c>
      <c r="B46" s="232" t="str">
        <f>+'Ekamut-caxs'!B52</f>
        <v>Համակարգչային ծրագրի և կայքի սպասարկման գծով</v>
      </c>
      <c r="C46" s="229"/>
      <c r="D46" s="233">
        <f>+'Ekamut-caxs'!D52</f>
        <v>72</v>
      </c>
      <c r="E46" s="230">
        <f t="shared" si="0"/>
        <v>72</v>
      </c>
      <c r="F46" s="466" t="s">
        <v>313</v>
      </c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customHeight="1">
      <c r="A47" s="57">
        <v>18</v>
      </c>
      <c r="B47" s="232" t="str">
        <f>+'Ekamut-caxs'!B53</f>
        <v>էլ․ստորագրության գծով</v>
      </c>
      <c r="C47" s="229">
        <v>3</v>
      </c>
      <c r="D47" s="233">
        <f>+'Ekamut-caxs'!D53</f>
        <v>5</v>
      </c>
      <c r="E47" s="230">
        <f t="shared" ref="E47:E74" si="4">D47-C47</f>
        <v>2</v>
      </c>
      <c r="F47" s="209" t="s">
        <v>301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 t="shared" si="3"/>
        <v>19</v>
      </c>
      <c r="B48" s="232" t="str">
        <f>+'Ekamut-caxs'!B54</f>
        <v>Հայտարարության գծով</v>
      </c>
      <c r="C48" s="229"/>
      <c r="D48" s="233">
        <f>+'Ekamut-caxs'!D54</f>
        <v>0</v>
      </c>
      <c r="E48" s="230">
        <f t="shared" si="4"/>
        <v>0</v>
      </c>
      <c r="F48" s="229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customHeight="1">
      <c r="A49" s="57">
        <v>19</v>
      </c>
      <c r="B49" s="232" t="str">
        <f>+'Ekamut-caxs'!B55</f>
        <v>Բաժանորդագրության գծով</v>
      </c>
      <c r="C49" s="229">
        <v>111.6</v>
      </c>
      <c r="D49" s="233">
        <f>+'Ekamut-caxs'!D55</f>
        <v>111.6</v>
      </c>
      <c r="E49" s="230">
        <f t="shared" si="4"/>
        <v>0</v>
      </c>
      <c r="F49" s="229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35.25" customHeight="1">
      <c r="A50" s="57">
        <v>20</v>
      </c>
      <c r="B50" s="232" t="str">
        <f>+'Ekamut-caxs'!B56</f>
        <v>Վերապատրաստման գծով</v>
      </c>
      <c r="C50" s="229">
        <v>72</v>
      </c>
      <c r="D50" s="233">
        <f>+'Ekamut-caxs'!D56</f>
        <v>180</v>
      </c>
      <c r="E50" s="230">
        <f t="shared" si="4"/>
        <v>108</v>
      </c>
      <c r="F50" s="463" t="s">
        <v>304</v>
      </c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hidden="1" customHeight="1">
      <c r="A51" s="57">
        <f t="shared" si="3"/>
        <v>21</v>
      </c>
      <c r="B51" s="232" t="str">
        <f>+'Ekamut-caxs'!B57</f>
        <v>Միջոցառումների գծով</v>
      </c>
      <c r="C51" s="229"/>
      <c r="D51" s="233">
        <f>+'Ekamut-caxs'!D57</f>
        <v>0</v>
      </c>
      <c r="E51" s="230">
        <f>D51-C51</f>
        <v>0</v>
      </c>
      <c r="F51" s="229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55.5" customHeight="1">
      <c r="A52" s="57">
        <v>21</v>
      </c>
      <c r="B52" s="232" t="str">
        <f>+'Ekamut-caxs'!B58</f>
        <v>Ներկայացուցչական ծախսերի գծով</v>
      </c>
      <c r="C52" s="229">
        <v>845.9</v>
      </c>
      <c r="D52" s="233">
        <f>+'Ekamut-caxs'!D58</f>
        <v>1000</v>
      </c>
      <c r="E52" s="230">
        <f t="shared" si="4"/>
        <v>154.10000000000002</v>
      </c>
      <c r="F52" s="463" t="s">
        <v>305</v>
      </c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57.75" customHeight="1">
      <c r="A53" s="57">
        <v>22</v>
      </c>
      <c r="B53" s="232" t="str">
        <f>+'Ekamut-caxs'!B59</f>
        <v>Բեմականացումների հետ կապված այլ ծառայությունների ծախսերի գծով</v>
      </c>
      <c r="C53" s="229">
        <v>2843</v>
      </c>
      <c r="D53" s="233">
        <f>+'Ekamut-caxs'!D59</f>
        <v>3108.3</v>
      </c>
      <c r="E53" s="230">
        <f t="shared" si="4"/>
        <v>265.30000000000018</v>
      </c>
      <c r="F53" s="465" t="s">
        <v>306</v>
      </c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4" customFormat="1" ht="60" customHeight="1">
      <c r="A54" s="57">
        <f t="shared" si="3"/>
        <v>23</v>
      </c>
      <c r="B54" s="277" t="str">
        <f>+'Ekamut-caxs'!B60</f>
        <v>Տոմսերի վաճառքի միջնորդավճարի գծով</v>
      </c>
      <c r="C54" s="229">
        <v>6859.4</v>
      </c>
      <c r="D54" s="231">
        <f>+'Ekamut-caxs'!D60</f>
        <v>8750</v>
      </c>
      <c r="E54" s="229">
        <f>D54-C54</f>
        <v>1890.6000000000004</v>
      </c>
      <c r="F54" s="463" t="s">
        <v>323</v>
      </c>
    </row>
    <row r="55" spans="1:18" s="54" customFormat="1" ht="21" customHeight="1">
      <c r="A55" s="57">
        <v>24</v>
      </c>
      <c r="B55" s="454" t="s">
        <v>255</v>
      </c>
      <c r="C55" s="229">
        <v>14</v>
      </c>
      <c r="D55" s="231">
        <f>+'Ekamut-caxs'!D61</f>
        <v>30</v>
      </c>
      <c r="E55" s="229">
        <f t="shared" ref="E55:E70" si="5">D55-C55</f>
        <v>16</v>
      </c>
      <c r="F55" s="229"/>
    </row>
    <row r="56" spans="1:18" s="54" customFormat="1" ht="32.25" customHeight="1">
      <c r="A56" s="57">
        <v>25</v>
      </c>
      <c r="B56" s="454" t="s">
        <v>256</v>
      </c>
      <c r="C56" s="229">
        <v>707.2</v>
      </c>
      <c r="D56" s="231">
        <f>+'Ekamut-caxs'!D62</f>
        <v>708.33333333333337</v>
      </c>
      <c r="E56" s="229">
        <f t="shared" si="5"/>
        <v>1.1333333333333258</v>
      </c>
      <c r="F56" s="463" t="s">
        <v>302</v>
      </c>
    </row>
    <row r="57" spans="1:18" s="54" customFormat="1" ht="21" customHeight="1">
      <c r="A57" s="57">
        <v>26</v>
      </c>
      <c r="B57" s="454" t="s">
        <v>257</v>
      </c>
      <c r="C57" s="229">
        <v>207.9</v>
      </c>
      <c r="D57" s="231">
        <f>+'Ekamut-caxs'!D63</f>
        <v>233.33333333333334</v>
      </c>
      <c r="E57" s="229">
        <f t="shared" si="5"/>
        <v>25.433333333333337</v>
      </c>
      <c r="F57" s="466" t="s">
        <v>307</v>
      </c>
    </row>
    <row r="58" spans="1:18" s="54" customFormat="1" ht="21" customHeight="1">
      <c r="A58" s="57">
        <v>27</v>
      </c>
      <c r="B58" s="454" t="s">
        <v>258</v>
      </c>
      <c r="C58" s="229">
        <v>79.2</v>
      </c>
      <c r="D58" s="231">
        <f>+'Ekamut-caxs'!D64</f>
        <v>79.166666666666671</v>
      </c>
      <c r="E58" s="229">
        <f t="shared" si="5"/>
        <v>-3.3333333333331439E-2</v>
      </c>
      <c r="F58" s="229"/>
    </row>
    <row r="59" spans="1:18" s="54" customFormat="1" ht="43.5" customHeight="1">
      <c r="A59" s="57">
        <v>28</v>
      </c>
      <c r="B59" s="454" t="s">
        <v>259</v>
      </c>
      <c r="C59" s="229">
        <v>120</v>
      </c>
      <c r="D59" s="231">
        <f>+'Ekamut-caxs'!D65</f>
        <v>150</v>
      </c>
      <c r="E59" s="229">
        <f t="shared" si="5"/>
        <v>30</v>
      </c>
      <c r="F59" s="463" t="s">
        <v>325</v>
      </c>
    </row>
    <row r="60" spans="1:18" s="54" customFormat="1" ht="33" customHeight="1">
      <c r="A60" s="57">
        <v>29</v>
      </c>
      <c r="B60" s="277" t="s">
        <v>260</v>
      </c>
      <c r="C60" s="229">
        <v>4265</v>
      </c>
      <c r="D60" s="231">
        <f>+'Ekamut-caxs'!D66</f>
        <v>5499.166666666667</v>
      </c>
      <c r="E60" s="229">
        <f t="shared" si="5"/>
        <v>1234.166666666667</v>
      </c>
      <c r="F60" s="466" t="s">
        <v>307</v>
      </c>
    </row>
    <row r="61" spans="1:18" s="54" customFormat="1" ht="21" customHeight="1">
      <c r="A61" s="57">
        <v>30</v>
      </c>
      <c r="B61" s="454" t="s">
        <v>261</v>
      </c>
      <c r="C61" s="229">
        <v>960</v>
      </c>
      <c r="D61" s="231">
        <f>+'Ekamut-caxs'!D67</f>
        <v>960</v>
      </c>
      <c r="E61" s="229">
        <f t="shared" si="5"/>
        <v>0</v>
      </c>
      <c r="F61" s="466" t="s">
        <v>307</v>
      </c>
    </row>
    <row r="62" spans="1:18" s="54" customFormat="1" ht="58.5" customHeight="1">
      <c r="A62" s="57">
        <v>31</v>
      </c>
      <c r="B62" s="454" t="s">
        <v>262</v>
      </c>
      <c r="C62" s="229">
        <v>10405.700000000001</v>
      </c>
      <c r="D62" s="231">
        <f>+'Ekamut-caxs'!D68</f>
        <v>11600</v>
      </c>
      <c r="E62" s="229">
        <f t="shared" si="5"/>
        <v>1194.2999999999993</v>
      </c>
      <c r="F62" s="463" t="s">
        <v>308</v>
      </c>
    </row>
    <row r="63" spans="1:18" s="54" customFormat="1" ht="67.5" customHeight="1">
      <c r="A63" s="57">
        <v>32</v>
      </c>
      <c r="B63" s="277" t="s">
        <v>263</v>
      </c>
      <c r="C63" s="229">
        <v>1805.6</v>
      </c>
      <c r="D63" s="231">
        <f>+'Ekamut-caxs'!D69</f>
        <v>2533.3000000000002</v>
      </c>
      <c r="E63" s="229">
        <f t="shared" si="5"/>
        <v>727.70000000000027</v>
      </c>
      <c r="F63" s="463" t="s">
        <v>314</v>
      </c>
    </row>
    <row r="64" spans="1:18" s="54" customFormat="1" ht="21" customHeight="1">
      <c r="A64" s="57">
        <v>33</v>
      </c>
      <c r="B64" s="454" t="s">
        <v>264</v>
      </c>
      <c r="C64" s="229">
        <v>14.2</v>
      </c>
      <c r="D64" s="231">
        <f>+'Ekamut-caxs'!D70</f>
        <v>14.166666666666668</v>
      </c>
      <c r="E64" s="229">
        <f t="shared" si="5"/>
        <v>-3.3333333333331439E-2</v>
      </c>
      <c r="F64" s="229"/>
    </row>
    <row r="65" spans="1:18" s="54" customFormat="1" ht="26.25" customHeight="1">
      <c r="A65" s="57">
        <v>34</v>
      </c>
      <c r="B65" s="454" t="s">
        <v>265</v>
      </c>
      <c r="C65" s="229"/>
      <c r="D65" s="460">
        <v>180</v>
      </c>
      <c r="E65" s="229">
        <f t="shared" si="5"/>
        <v>180</v>
      </c>
      <c r="F65" s="463" t="s">
        <v>309</v>
      </c>
    </row>
    <row r="66" spans="1:18" s="54" customFormat="1" ht="21" customHeight="1">
      <c r="A66" s="57">
        <v>35</v>
      </c>
      <c r="B66" s="454" t="s">
        <v>266</v>
      </c>
      <c r="C66" s="229">
        <v>528</v>
      </c>
      <c r="D66" s="231">
        <f>+'Ekamut-caxs'!D72</f>
        <v>528</v>
      </c>
      <c r="E66" s="229">
        <f t="shared" si="5"/>
        <v>0</v>
      </c>
      <c r="F66" s="229"/>
    </row>
    <row r="67" spans="1:18" s="54" customFormat="1" ht="33.75" hidden="1" customHeight="1">
      <c r="A67" s="57">
        <v>35</v>
      </c>
      <c r="B67" s="277" t="s">
        <v>267</v>
      </c>
      <c r="C67" s="229"/>
      <c r="D67" s="231">
        <f>+'Ekamut-caxs'!D73</f>
        <v>0</v>
      </c>
      <c r="E67" s="229">
        <f t="shared" si="5"/>
        <v>0</v>
      </c>
      <c r="F67" s="229"/>
    </row>
    <row r="68" spans="1:18" s="54" customFormat="1" ht="31.5" customHeight="1">
      <c r="A68" s="57">
        <v>36</v>
      </c>
      <c r="B68" s="277" t="s">
        <v>268</v>
      </c>
      <c r="C68" s="229">
        <v>939</v>
      </c>
      <c r="D68" s="231"/>
      <c r="E68" s="229">
        <f t="shared" si="5"/>
        <v>-939</v>
      </c>
      <c r="F68" s="229"/>
    </row>
    <row r="69" spans="1:18" s="54" customFormat="1" ht="21" hidden="1" customHeight="1">
      <c r="A69" s="57"/>
      <c r="B69" s="277"/>
      <c r="C69" s="229"/>
      <c r="D69" s="231"/>
      <c r="E69" s="229">
        <f t="shared" si="5"/>
        <v>0</v>
      </c>
      <c r="F69" s="229"/>
    </row>
    <row r="70" spans="1:18" s="54" customFormat="1" ht="63.75" customHeight="1">
      <c r="A70" s="57">
        <v>37</v>
      </c>
      <c r="B70" s="277" t="str">
        <f>+'Ekamut-caxs'!B75</f>
        <v>Կրակմարիչներ</v>
      </c>
      <c r="C70" s="229"/>
      <c r="D70" s="231">
        <f>+'Ekamut-caxs'!D75</f>
        <v>300</v>
      </c>
      <c r="E70" s="229">
        <f t="shared" si="5"/>
        <v>300</v>
      </c>
      <c r="F70" s="463" t="s">
        <v>315</v>
      </c>
      <c r="G70" s="54" t="str">
        <f>+'Ekamut-caxs'!F75</f>
        <v>նոր տողեր ավելացնել 29 և 30 տողերի միջև</v>
      </c>
    </row>
    <row r="71" spans="1:18" s="55" customFormat="1" ht="37.5" customHeight="1">
      <c r="A71" s="57">
        <v>38</v>
      </c>
      <c r="B71" s="232" t="str">
        <f>+'Ekamut-caxs'!B76</f>
        <v>Հիմնական միջոցների մաշվածության գծով, որից՝</v>
      </c>
      <c r="C71" s="229">
        <v>30665.1</v>
      </c>
      <c r="D71" s="233">
        <f>+'Ekamut-caxs'!D76</f>
        <v>28570.5</v>
      </c>
      <c r="E71" s="230">
        <f t="shared" si="4"/>
        <v>-2094.5999999999985</v>
      </c>
      <c r="F71" s="229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ht="24" customHeight="1">
      <c r="A72" s="26">
        <v>38.1</v>
      </c>
      <c r="B72" s="404" t="str">
        <f>+'Ekamut-caxs'!B77</f>
        <v>պայմանով (անհատույց) ստացված</v>
      </c>
      <c r="C72" s="209">
        <v>26207.4</v>
      </c>
      <c r="D72" s="234">
        <f>+'Ekamut-caxs'!D77</f>
        <v>26207.4</v>
      </c>
      <c r="E72" s="208">
        <f t="shared" si="4"/>
        <v>0</v>
      </c>
      <c r="F72" s="209"/>
      <c r="G72" s="141"/>
    </row>
    <row r="73" spans="1:18" s="55" customFormat="1" ht="21" customHeight="1">
      <c r="A73" s="57">
        <v>39</v>
      </c>
      <c r="B73" s="232" t="str">
        <f>+'Ekamut-caxs'!B78</f>
        <v xml:space="preserve">Չփոխհատուցվող հարկերի գծով </v>
      </c>
      <c r="C73" s="229">
        <v>362.5</v>
      </c>
      <c r="D73" s="233">
        <f>+'Ekamut-caxs'!D78</f>
        <v>370</v>
      </c>
      <c r="E73" s="230">
        <f t="shared" si="4"/>
        <v>7.5</v>
      </c>
      <c r="F73" s="229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5" customFormat="1" ht="21" hidden="1" customHeight="1">
      <c r="A74" s="57">
        <f>+A73+1</f>
        <v>40</v>
      </c>
      <c r="B74" s="232" t="str">
        <f>+'Ekamut-caxs'!B79</f>
        <v>Այլ ծախսերի գծով</v>
      </c>
      <c r="C74" s="229"/>
      <c r="D74" s="233">
        <f>+'Ekamut-caxs'!D79</f>
        <v>0</v>
      </c>
      <c r="E74" s="230">
        <f t="shared" si="4"/>
        <v>0</v>
      </c>
      <c r="F74" s="229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31" customFormat="1" ht="24.75" customHeight="1">
      <c r="A75" s="24"/>
      <c r="B75" s="405" t="s">
        <v>78</v>
      </c>
      <c r="C75" s="239">
        <f>C6-C20</f>
        <v>-1810.2500000000582</v>
      </c>
      <c r="D75" s="239">
        <f>D6-D20</f>
        <v>3.3333333325572312E-2</v>
      </c>
      <c r="E75" s="239">
        <f>D75-C75</f>
        <v>1810.2833333333838</v>
      </c>
      <c r="F75" s="28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</row>
    <row r="76" spans="1:18" s="31" customFormat="1" ht="45" customHeight="1">
      <c r="A76" s="32"/>
      <c r="B76" s="456"/>
      <c r="C76" s="33"/>
      <c r="D76" s="33"/>
      <c r="E76" s="33"/>
      <c r="F76" s="33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</row>
    <row r="77" spans="1:18" ht="24.75" customHeight="1">
      <c r="B77" s="406" t="str">
        <f>+'Ekamut-caxs'!B82</f>
        <v>ՏՆՕՐԵՆԻ Ժ/Պ՝</v>
      </c>
      <c r="C77" s="22"/>
      <c r="D77" s="486" t="str">
        <f>+'Ekamut-caxs'!D82</f>
        <v>Ա. ՄԽԻԹԱՐՅԱՆ</v>
      </c>
      <c r="E77" s="486"/>
      <c r="F77" s="108"/>
    </row>
    <row r="78" spans="1:18" ht="9.75" customHeight="1">
      <c r="B78" s="407"/>
      <c r="D78" s="485" t="s">
        <v>5</v>
      </c>
      <c r="E78" s="485"/>
      <c r="F78" s="275"/>
    </row>
    <row r="79" spans="1:18" ht="24.75" customHeight="1">
      <c r="B79" s="406" t="str">
        <f>+'Ekamut-caxs'!B84</f>
        <v>ԱՎԱԳ ՀԱՇՎԱՊԱՀ՝</v>
      </c>
      <c r="C79" s="22"/>
      <c r="D79" s="486" t="str">
        <f>+'Ekamut-caxs'!D84</f>
        <v>Ա.ԲԱՐԵՂԱՄՅԱՆ</v>
      </c>
      <c r="E79" s="486"/>
      <c r="F79" s="108"/>
    </row>
    <row r="80" spans="1:18" ht="11.25" customHeight="1">
      <c r="D80" s="485" t="s">
        <v>5</v>
      </c>
      <c r="E80" s="485"/>
      <c r="F80" s="275"/>
    </row>
    <row r="81" spans="1:6" s="17" customFormat="1">
      <c r="A81" s="22"/>
      <c r="B81" s="402" t="s">
        <v>1</v>
      </c>
      <c r="C81" s="18"/>
      <c r="D81" s="18"/>
      <c r="E81" s="18"/>
      <c r="F81" s="18"/>
    </row>
    <row r="82" spans="1:6" s="17" customFormat="1">
      <c r="A82" s="101"/>
      <c r="B82" s="21"/>
    </row>
    <row r="83" spans="1:6" s="17" customFormat="1">
      <c r="A83" s="101"/>
      <c r="B83" s="21"/>
    </row>
    <row r="84" spans="1:6" s="17" customFormat="1">
      <c r="A84" s="101"/>
      <c r="B84" s="21"/>
    </row>
    <row r="85" spans="1:6" s="17" customFormat="1">
      <c r="A85" s="101"/>
      <c r="B85" s="21"/>
    </row>
    <row r="86" spans="1:6" s="17" customFormat="1">
      <c r="A86" s="101"/>
      <c r="B86" s="21"/>
    </row>
    <row r="87" spans="1:6" s="17" customFormat="1">
      <c r="A87" s="101"/>
      <c r="B87" s="21"/>
    </row>
    <row r="88" spans="1:6" s="17" customFormat="1">
      <c r="A88" s="101"/>
      <c r="B88" s="21"/>
    </row>
    <row r="89" spans="1:6" s="17" customFormat="1">
      <c r="A89" s="101"/>
      <c r="B89" s="21"/>
    </row>
    <row r="90" spans="1:6" s="17" customFormat="1">
      <c r="A90" s="101"/>
      <c r="B90" s="21"/>
    </row>
    <row r="91" spans="1:6" s="17" customFormat="1">
      <c r="A91" s="101"/>
      <c r="B91" s="21"/>
    </row>
    <row r="92" spans="1:6" s="17" customFormat="1">
      <c r="A92" s="101"/>
      <c r="B92" s="21"/>
    </row>
    <row r="93" spans="1:6" s="17" customFormat="1">
      <c r="A93" s="101"/>
      <c r="B93" s="21"/>
    </row>
    <row r="94" spans="1:6" s="17" customFormat="1">
      <c r="A94" s="101"/>
      <c r="B94" s="21"/>
    </row>
    <row r="95" spans="1:6" s="17" customFormat="1">
      <c r="A95" s="101"/>
      <c r="B95" s="21"/>
    </row>
    <row r="96" spans="1:6" s="17" customFormat="1">
      <c r="A96" s="101"/>
      <c r="B96" s="21"/>
    </row>
    <row r="97" spans="1:2" s="17" customFormat="1">
      <c r="A97" s="101"/>
      <c r="B97" s="21"/>
    </row>
    <row r="98" spans="1:2" s="17" customFormat="1">
      <c r="A98" s="101"/>
      <c r="B98" s="21"/>
    </row>
    <row r="99" spans="1:2" s="17" customFormat="1">
      <c r="A99" s="101"/>
      <c r="B99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0:E80"/>
    <mergeCell ref="D77:E77"/>
    <mergeCell ref="D78:E78"/>
    <mergeCell ref="D79:E79"/>
    <mergeCell ref="A3:F3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3"/>
  <sheetViews>
    <sheetView view="pageBreakPreview" topLeftCell="A39" zoomScaleSheetLayoutView="100" workbookViewId="0">
      <selection activeCell="C24" sqref="C24"/>
    </sheetView>
  </sheetViews>
  <sheetFormatPr defaultColWidth="9.109375" defaultRowHeight="15"/>
  <cols>
    <col min="1" max="1" width="5.5546875" style="18" customWidth="1"/>
    <col min="2" max="2" width="55.44140625" style="400" customWidth="1"/>
    <col min="3" max="3" width="16.33203125" style="18" customWidth="1"/>
    <col min="4" max="4" width="17.88671875" style="18" customWidth="1"/>
    <col min="5" max="5" width="15.6640625" style="18" customWidth="1"/>
    <col min="6" max="6" width="41.109375" style="18" customWidth="1"/>
    <col min="7" max="7" width="9.5546875" style="115" bestFit="1" customWidth="1"/>
    <col min="8" max="8" width="14.44140625" style="101" customWidth="1"/>
    <col min="9" max="13" width="9.109375" style="101"/>
    <col min="14" max="20" width="9.109375" style="109"/>
    <col min="21" max="16384" width="9.109375" style="18"/>
  </cols>
  <sheetData>
    <row r="1" spans="1:20" ht="20.399999999999999">
      <c r="A1" s="484" t="s">
        <v>79</v>
      </c>
      <c r="B1" s="484"/>
      <c r="C1" s="484"/>
      <c r="D1" s="484"/>
      <c r="E1" s="484"/>
      <c r="F1" s="484"/>
    </row>
    <row r="2" spans="1:20" s="20" customFormat="1" ht="20.399999999999999">
      <c r="A2" s="473" t="str">
        <f>+'Ekamut-caxs'!A7:D7</f>
        <v xml:space="preserve">«Երևանի Հ.Ղափլանյանի անվան դրամատիկական թատրոն» ՀՈԱԿ-ի </v>
      </c>
      <c r="B2" s="473"/>
      <c r="C2" s="473"/>
      <c r="D2" s="473"/>
      <c r="E2" s="473"/>
      <c r="F2" s="473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200000000000003" customHeight="1">
      <c r="A3" s="487" t="s">
        <v>222</v>
      </c>
      <c r="B3" s="487"/>
      <c r="C3" s="487"/>
      <c r="D3" s="487"/>
      <c r="E3" s="487"/>
      <c r="F3" s="487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398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00000000000006" customHeight="1">
      <c r="A5" s="82" t="s">
        <v>3</v>
      </c>
      <c r="B5" s="84" t="s">
        <v>30</v>
      </c>
      <c r="C5" s="201" t="s">
        <v>195</v>
      </c>
      <c r="D5" s="201" t="s">
        <v>196</v>
      </c>
      <c r="E5" s="83" t="s">
        <v>50</v>
      </c>
      <c r="F5" s="276" t="str">
        <f>+'Ekamutneri hamematakan'!F5</f>
        <v>Ծանոթություն նախատեսվող ցուցանիշների վերաբերյալ</v>
      </c>
      <c r="G5" s="17"/>
      <c r="H5" s="417" t="s">
        <v>243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31</v>
      </c>
      <c r="C6" s="210">
        <v>38822</v>
      </c>
      <c r="D6" s="210">
        <f>+C96</f>
        <v>40760.600000000093</v>
      </c>
      <c r="E6" s="225">
        <f t="shared" ref="E6:E81" si="0">D6-C6</f>
        <v>1938.6000000000931</v>
      </c>
      <c r="F6" s="468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80</v>
      </c>
      <c r="C7" s="225">
        <f>SUM(C8:C21)</f>
        <v>291113.90000000008</v>
      </c>
      <c r="D7" s="225">
        <f>SUM(D8:D21)</f>
        <v>301705.69999999995</v>
      </c>
      <c r="E7" s="225">
        <f>D7-C7</f>
        <v>10591.799999999872</v>
      </c>
      <c r="F7" s="468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5" customHeight="1">
      <c r="A8" s="57">
        <v>1</v>
      </c>
      <c r="B8" s="388" t="str">
        <f>+'Dramakan hosqer'!B14</f>
        <v>Սուբսիդիայից</v>
      </c>
      <c r="C8" s="222">
        <v>199606.5</v>
      </c>
      <c r="D8" s="223">
        <f>+'Dramakan hosqer'!F14</f>
        <v>200392</v>
      </c>
      <c r="E8" s="223">
        <f>D8-C8</f>
        <v>785.5</v>
      </c>
      <c r="F8" s="467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hidden="1" customHeight="1">
      <c r="A9" s="57">
        <f>+A8+1</f>
        <v>2</v>
      </c>
      <c r="B9" s="388" t="str">
        <f>+'Dramakan hosqer'!B15</f>
        <v>Սուբսիդիա՝ ազգային, լարային և փողային նվագարանների ուսուցման գծով</v>
      </c>
      <c r="C9" s="222"/>
      <c r="D9" s="223">
        <f>+'Dramakan hosqer'!F15</f>
        <v>0</v>
      </c>
      <c r="E9" s="223">
        <f>D9-C9</f>
        <v>0</v>
      </c>
      <c r="F9" s="467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33" customHeight="1">
      <c r="A10" s="57">
        <v>2</v>
      </c>
      <c r="B10" s="388" t="str">
        <f>+'Dramakan hosqer'!B16</f>
        <v xml:space="preserve">Վճարովի ծառայություններից </v>
      </c>
      <c r="C10" s="222">
        <v>79704.899999999994</v>
      </c>
      <c r="D10" s="223">
        <f>+'Dramakan hosqer'!F16</f>
        <v>94718</v>
      </c>
      <c r="E10" s="223">
        <f t="shared" si="0"/>
        <v>15013.100000000006</v>
      </c>
      <c r="F10" s="467" t="str">
        <f>+'Ekamutneri hamematakan'!F9</f>
        <v xml:space="preserve">Հիմք է ընդունվել փաստացի և կանխատեսվող եկամուտը </v>
      </c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customHeight="1">
      <c r="A11" s="57">
        <v>3</v>
      </c>
      <c r="B11" s="388" t="str">
        <f>+'Dramakan hosqer'!B17</f>
        <v>Սպասարկման և կոմունալ համավճարներից</v>
      </c>
      <c r="C11" s="222">
        <v>144.5</v>
      </c>
      <c r="D11" s="223">
        <f>+'Dramakan hosqer'!F17</f>
        <v>148.1</v>
      </c>
      <c r="E11" s="223">
        <f t="shared" si="0"/>
        <v>3.5999999999999943</v>
      </c>
      <c r="F11" s="467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ref="A12:A17" si="1">+A11+1</f>
        <v>4</v>
      </c>
      <c r="B12" s="388" t="str">
        <f>+'Dramakan hosqer'!B18</f>
        <v>Միջոցառումների կազմակերպումից</v>
      </c>
      <c r="C12" s="222"/>
      <c r="D12" s="223">
        <f>+'Dramakan hosqer'!F18</f>
        <v>0</v>
      </c>
      <c r="E12" s="223">
        <f t="shared" si="0"/>
        <v>0</v>
      </c>
      <c r="F12" s="467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hidden="1" customHeight="1">
      <c r="A13" s="57">
        <f t="shared" si="1"/>
        <v>5</v>
      </c>
      <c r="B13" s="388" t="str">
        <f>+'Dramakan hosqer'!B19</f>
        <v>Ֆինանսական օգնությունից</v>
      </c>
      <c r="C13" s="222"/>
      <c r="D13" s="223">
        <f>+'Dramakan hosqer'!F19</f>
        <v>0</v>
      </c>
      <c r="E13" s="223">
        <f t="shared" si="0"/>
        <v>0</v>
      </c>
      <c r="F13" s="467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28.5" hidden="1" customHeight="1">
      <c r="A14" s="57">
        <f t="shared" si="1"/>
        <v>6</v>
      </c>
      <c r="B14" s="388" t="str">
        <f>+'Dramakan hosqer'!B20</f>
        <v>Չփոխանակվող գործարքներից (դրամաշնորհից)</v>
      </c>
      <c r="C14" s="222"/>
      <c r="D14" s="223">
        <f>+'Dramakan hosqer'!F20</f>
        <v>0</v>
      </c>
      <c r="E14" s="223">
        <f t="shared" si="0"/>
        <v>0</v>
      </c>
      <c r="F14" s="467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7.25" customHeight="1">
      <c r="A15" s="57">
        <v>4</v>
      </c>
      <c r="B15" s="388" t="str">
        <f>+'Dramakan hosqer'!B21</f>
        <v>Դեբիտորական պարտքերից</v>
      </c>
      <c r="C15" s="222">
        <v>4832</v>
      </c>
      <c r="D15" s="223">
        <f>+'Dramakan hosqer'!F21</f>
        <v>1207.8</v>
      </c>
      <c r="E15" s="223">
        <f t="shared" si="0"/>
        <v>-3624.2</v>
      </c>
      <c r="F15" s="467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customHeight="1">
      <c r="A16" s="57">
        <v>5</v>
      </c>
      <c r="B16" s="388" t="str">
        <f>+'Dramakan hosqer'!B22</f>
        <v>Բանկի տոկոսից</v>
      </c>
      <c r="C16" s="222">
        <v>983.2</v>
      </c>
      <c r="D16" s="223">
        <f>+'Dramakan hosqer'!F22</f>
        <v>560</v>
      </c>
      <c r="E16" s="223">
        <f>D16-C16</f>
        <v>-423.20000000000005</v>
      </c>
      <c r="F16" s="467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7.25" customHeight="1">
      <c r="A17" s="57">
        <f t="shared" si="1"/>
        <v>6</v>
      </c>
      <c r="B17" s="388" t="str">
        <f>+'Dramakan hosqer'!B23</f>
        <v>Ծառայությունների մատուցումից հասույթ</v>
      </c>
      <c r="C17" s="222">
        <v>2803.2</v>
      </c>
      <c r="D17" s="222">
        <f>+'Dramakan hosqer'!F23</f>
        <v>2679.8</v>
      </c>
      <c r="E17" s="222">
        <f>D17-C17</f>
        <v>-123.39999999999964</v>
      </c>
      <c r="F17" s="467"/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customHeight="1">
      <c r="A18" s="57">
        <v>7</v>
      </c>
      <c r="B18" s="388" t="s">
        <v>251</v>
      </c>
      <c r="C18" s="222">
        <v>864</v>
      </c>
      <c r="D18" s="222"/>
      <c r="E18" s="222">
        <f t="shared" ref="E18:E20" si="2">D18-C18</f>
        <v>-864</v>
      </c>
      <c r="F18" s="467"/>
      <c r="G18" s="96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4" customFormat="1" ht="17.25" customHeight="1">
      <c r="A19" s="57">
        <v>8</v>
      </c>
      <c r="B19" s="388" t="s">
        <v>270</v>
      </c>
      <c r="C19" s="222">
        <v>47.5</v>
      </c>
      <c r="D19" s="222"/>
      <c r="E19" s="222">
        <f t="shared" si="2"/>
        <v>-47.5</v>
      </c>
      <c r="F19" s="467"/>
      <c r="G19" s="96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4" customFormat="1" ht="17.25" customHeight="1">
      <c r="A20" s="57">
        <v>9</v>
      </c>
      <c r="B20" s="388" t="s">
        <v>271</v>
      </c>
      <c r="C20" s="222">
        <v>402.9</v>
      </c>
      <c r="D20" s="222"/>
      <c r="E20" s="222">
        <f t="shared" si="2"/>
        <v>-402.9</v>
      </c>
      <c r="F20" s="467"/>
      <c r="G20" s="96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4" customFormat="1" ht="17.25" customHeight="1">
      <c r="A21" s="57">
        <v>10</v>
      </c>
      <c r="B21" s="388" t="str">
        <f>+'Dramakan hosqer'!B24</f>
        <v>Ապրանքների իրացումից հասույթ</v>
      </c>
      <c r="C21" s="222">
        <v>1725.2</v>
      </c>
      <c r="D21" s="222">
        <f>+'Dramakan hosqer'!F24</f>
        <v>2000</v>
      </c>
      <c r="E21" s="222">
        <f>D21-C21</f>
        <v>274.79999999999995</v>
      </c>
      <c r="F21" s="467"/>
      <c r="G21" s="376" t="s">
        <v>216</v>
      </c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20" customFormat="1" ht="36" customHeight="1">
      <c r="A22" s="11" t="s">
        <v>33</v>
      </c>
      <c r="B22" s="12" t="s">
        <v>81</v>
      </c>
      <c r="C22" s="225">
        <f>+C23+C80+C93</f>
        <v>289175.3</v>
      </c>
      <c r="D22" s="225">
        <f>+D23+D80+D93</f>
        <v>334792.3</v>
      </c>
      <c r="E22" s="225">
        <f t="shared" si="0"/>
        <v>45617</v>
      </c>
      <c r="F22" s="468"/>
      <c r="G22" s="382"/>
      <c r="H22" s="102"/>
      <c r="I22" s="102"/>
      <c r="J22" s="102"/>
      <c r="K22" s="102"/>
      <c r="L22" s="102"/>
      <c r="M22" s="102"/>
      <c r="N22" s="110"/>
      <c r="O22" s="110"/>
      <c r="P22" s="110"/>
      <c r="Q22" s="110"/>
      <c r="R22" s="110"/>
      <c r="S22" s="110"/>
      <c r="T22" s="110"/>
    </row>
    <row r="23" spans="1:20" s="20" customFormat="1" ht="21" customHeight="1">
      <c r="A23" s="14" t="s">
        <v>54</v>
      </c>
      <c r="B23" s="12" t="s">
        <v>57</v>
      </c>
      <c r="C23" s="225">
        <f>SUM(C24,C27:C32,C36:C74,C78:C79)</f>
        <v>277975.39999999997</v>
      </c>
      <c r="D23" s="225">
        <f>SUM(D24,D27:D32,D36:D74,D78:D79)</f>
        <v>315722.3</v>
      </c>
      <c r="E23" s="225">
        <f t="shared" si="0"/>
        <v>37746.900000000023</v>
      </c>
      <c r="F23" s="468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55" customFormat="1" ht="18" customHeight="1">
      <c r="A24" s="57">
        <v>1</v>
      </c>
      <c r="B24" s="277" t="str">
        <f>+'Dramakan hosqer'!B27</f>
        <v>Աշխատավարձի գծով, որից՝</v>
      </c>
      <c r="C24" s="222">
        <v>174597.5</v>
      </c>
      <c r="D24" s="223">
        <f>+'Dramakan hosqer'!F27</f>
        <v>192805.4</v>
      </c>
      <c r="E24" s="223">
        <f t="shared" si="0"/>
        <v>18207.899999999994</v>
      </c>
      <c r="F24" s="467"/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ht="17.25" hidden="1" customHeight="1">
      <c r="A25" s="25">
        <v>1.1000000000000001</v>
      </c>
      <c r="B25" s="389" t="str">
        <f>+'Dramakan hosqer'!B28</f>
        <v>վճարովի ծառայության գծով</v>
      </c>
      <c r="C25" s="211"/>
      <c r="D25" s="228">
        <f>+'Dramakan hosqer'!F28</f>
        <v>0</v>
      </c>
      <c r="E25" s="228">
        <f t="shared" si="0"/>
        <v>0</v>
      </c>
      <c r="F25" s="467"/>
    </row>
    <row r="26" spans="1:20" ht="18" customHeight="1">
      <c r="A26" s="25">
        <v>1.1000000000000001</v>
      </c>
      <c r="B26" s="391" t="str">
        <f>+'Dramakan hosqer'!B29</f>
        <v>պարգևատրման գծով</v>
      </c>
      <c r="C26" s="211">
        <v>20252.2</v>
      </c>
      <c r="D26" s="228">
        <f>+'Dramakan hosqer'!F29</f>
        <v>25669</v>
      </c>
      <c r="E26" s="228">
        <f t="shared" si="0"/>
        <v>5416.7999999999993</v>
      </c>
      <c r="F26" s="467"/>
    </row>
    <row r="27" spans="1:20" s="55" customFormat="1" ht="34.5" customHeight="1">
      <c r="A27" s="57">
        <f>+A24+1</f>
        <v>2</v>
      </c>
      <c r="B27" s="232" t="str">
        <f>+'Dramakan hosqer'!B30</f>
        <v>Ջեռուցման գծով</v>
      </c>
      <c r="C27" s="222">
        <v>3149.1</v>
      </c>
      <c r="D27" s="223">
        <f>+'Dramakan hosqer'!F30</f>
        <v>3935.5</v>
      </c>
      <c r="E27" s="223">
        <f t="shared" si="0"/>
        <v>786.40000000000009</v>
      </c>
      <c r="F27" s="467" t="str">
        <f>+'Ekamutneri hamematakan'!F24</f>
        <v>Ծախսի ավելացումը պայմանավորված է գազի սակագնի թանկացմամբ</v>
      </c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34.5" customHeight="1">
      <c r="A28" s="57">
        <f>+A27+1</f>
        <v>3</v>
      </c>
      <c r="B28" s="232" t="str">
        <f>+'Dramakan hosqer'!B31</f>
        <v>Էլեկտրաէներգիայի գծով</v>
      </c>
      <c r="C28" s="222">
        <v>7996.4</v>
      </c>
      <c r="D28" s="223">
        <f>+'Dramakan hosqer'!F31</f>
        <v>9007.5</v>
      </c>
      <c r="E28" s="223">
        <f t="shared" si="0"/>
        <v>1011.1000000000004</v>
      </c>
      <c r="F28" s="467" t="str">
        <f>+'Ekamutneri hamematakan'!F25</f>
        <v>Ծախսի ավելացումը պայմանավորված է էլեկտրաէներգիայի սակագնի թանկացմամբ</v>
      </c>
      <c r="G28" s="96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32.25" customHeight="1">
      <c r="A29" s="57">
        <f t="shared" ref="A29:A31" si="3">+A28+1</f>
        <v>4</v>
      </c>
      <c r="B29" s="232" t="str">
        <f>+'Dramakan hosqer'!B32</f>
        <v>Ջրմուղ-կոյուղու գծով</v>
      </c>
      <c r="C29" s="222">
        <v>152.6</v>
      </c>
      <c r="D29" s="223">
        <f>+'Dramakan hosqer'!F32</f>
        <v>194.3</v>
      </c>
      <c r="E29" s="223">
        <f t="shared" si="0"/>
        <v>41.700000000000017</v>
      </c>
      <c r="F29" s="467" t="str">
        <f>+'Ekamutneri hamematakan'!F26</f>
        <v>Ծախսի ավելացումը պայմանավորված է ջրի սակագնի թանկացմամբ</v>
      </c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5" customFormat="1" ht="18" customHeight="1">
      <c r="A30" s="57">
        <f t="shared" si="3"/>
        <v>5</v>
      </c>
      <c r="B30" s="232" t="str">
        <f>+'Dramakan hosqer'!B33</f>
        <v>Աղբահանության գծով</v>
      </c>
      <c r="C30" s="222">
        <v>176.6</v>
      </c>
      <c r="D30" s="223">
        <f>+'Dramakan hosqer'!F33</f>
        <v>176.6</v>
      </c>
      <c r="E30" s="223">
        <f t="shared" si="0"/>
        <v>0</v>
      </c>
      <c r="F30" s="467"/>
      <c r="G30" s="96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5" customFormat="1" ht="16.5" hidden="1" customHeight="1">
      <c r="A31" s="57">
        <f t="shared" si="3"/>
        <v>6</v>
      </c>
      <c r="B31" s="232" t="str">
        <f>+'Dramakan hosqer'!B34</f>
        <v>Ախտաբանության գծով</v>
      </c>
      <c r="C31" s="222"/>
      <c r="D31" s="223">
        <f>+'Dramakan hosqer'!F34</f>
        <v>0</v>
      </c>
      <c r="E31" s="223">
        <f t="shared" si="0"/>
        <v>0</v>
      </c>
      <c r="F31" s="467"/>
      <c r="G31" s="118"/>
      <c r="H31" s="106"/>
      <c r="I31" s="106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5" customFormat="1" ht="17.399999999999999">
      <c r="A32" s="57">
        <v>6</v>
      </c>
      <c r="B32" s="232" t="str">
        <f>+'Dramakan hosqer'!B35</f>
        <v>Կապի գծով, այդ թվում`</v>
      </c>
      <c r="C32" s="223">
        <f>SUM(C33:C35)</f>
        <v>1592.9</v>
      </c>
      <c r="D32" s="223">
        <f>SUM(D33:D35)</f>
        <v>1860</v>
      </c>
      <c r="E32" s="223">
        <f t="shared" si="0"/>
        <v>267.09999999999991</v>
      </c>
      <c r="F32" s="467"/>
      <c r="G32" s="96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ht="18" customHeight="1">
      <c r="A33" s="25">
        <v>6.1</v>
      </c>
      <c r="B33" s="389" t="str">
        <f>+'Dramakan hosqer'!B36</f>
        <v>բաժանորդային վճար</v>
      </c>
      <c r="C33" s="211">
        <v>633.6</v>
      </c>
      <c r="D33" s="228">
        <f>+'Dramakan hosqer'!F36</f>
        <v>691.2</v>
      </c>
      <c r="E33" s="228">
        <f t="shared" si="0"/>
        <v>57.600000000000023</v>
      </c>
      <c r="F33" s="467"/>
    </row>
    <row r="34" spans="1:20" s="31" customFormat="1" ht="18" customHeight="1">
      <c r="A34" s="25">
        <v>6.2</v>
      </c>
      <c r="B34" s="389" t="str">
        <f>+'Dramakan hosqer'!B37</f>
        <v>րոպեավճար</v>
      </c>
      <c r="C34" s="211">
        <v>464.3</v>
      </c>
      <c r="D34" s="228">
        <f>+'Dramakan hosqer'!F37</f>
        <v>628.79999999999995</v>
      </c>
      <c r="E34" s="228">
        <f t="shared" si="0"/>
        <v>164.49999999999994</v>
      </c>
      <c r="F34" s="467"/>
      <c r="G34" s="119"/>
      <c r="H34" s="107"/>
      <c r="I34" s="107"/>
      <c r="J34" s="107"/>
      <c r="K34" s="107"/>
      <c r="L34" s="107"/>
      <c r="M34" s="107"/>
      <c r="N34" s="113"/>
      <c r="O34" s="113"/>
      <c r="P34" s="113"/>
      <c r="Q34" s="113"/>
      <c r="R34" s="113"/>
      <c r="S34" s="113"/>
      <c r="T34" s="113"/>
    </row>
    <row r="35" spans="1:20" ht="18" customHeight="1">
      <c r="A35" s="25">
        <v>6.3</v>
      </c>
      <c r="B35" s="389" t="str">
        <f>+'Dramakan hosqer'!B38</f>
        <v>ինտերնետ կապ</v>
      </c>
      <c r="C35" s="211">
        <v>495</v>
      </c>
      <c r="D35" s="228">
        <f>+'Dramakan hosqer'!F38</f>
        <v>540</v>
      </c>
      <c r="E35" s="228">
        <f t="shared" si="0"/>
        <v>45</v>
      </c>
      <c r="F35" s="467"/>
      <c r="I35" s="121"/>
    </row>
    <row r="36" spans="1:20" s="55" customFormat="1" ht="18" customHeight="1">
      <c r="A36" s="57">
        <f>+A32+1</f>
        <v>7</v>
      </c>
      <c r="B36" s="232" t="str">
        <f>+'Dramakan hosqer'!B39</f>
        <v>Բանկային ծառայության գծով</v>
      </c>
      <c r="C36" s="222">
        <v>56.6</v>
      </c>
      <c r="D36" s="223">
        <f>+'Dramakan hosqer'!F39</f>
        <v>60</v>
      </c>
      <c r="E36" s="223">
        <f t="shared" si="0"/>
        <v>3.3999999999999986</v>
      </c>
      <c r="F36" s="467"/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61.5" customHeight="1">
      <c r="A37" s="57">
        <f>+A36+1</f>
        <v>8</v>
      </c>
      <c r="B37" s="232" t="str">
        <f>+'Dramakan hosqer'!B40</f>
        <v>Տնտեսական ապրանքների գծով</v>
      </c>
      <c r="C37" s="222">
        <v>789.6</v>
      </c>
      <c r="D37" s="223">
        <f>+'Dramakan hosqer'!F40</f>
        <v>950</v>
      </c>
      <c r="E37" s="223">
        <f t="shared" si="0"/>
        <v>160.39999999999998</v>
      </c>
      <c r="F37" s="467" t="s">
        <v>321</v>
      </c>
      <c r="G37" s="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57" customHeight="1">
      <c r="A38" s="57">
        <f t="shared" ref="A38:A74" si="4">+A37+1</f>
        <v>9</v>
      </c>
      <c r="B38" s="232" t="str">
        <f>+'Dramakan hosqer'!B41</f>
        <v>Գրասենյակային ապրանքների գծով</v>
      </c>
      <c r="C38" s="222">
        <v>452.3</v>
      </c>
      <c r="D38" s="223">
        <f>+'Dramakan hosqer'!F41</f>
        <v>600</v>
      </c>
      <c r="E38" s="223">
        <f t="shared" si="0"/>
        <v>147.69999999999999</v>
      </c>
      <c r="F38" s="467" t="str">
        <f>+'Ekamutneri hamematakan'!F35</f>
        <v>ծախսի ավելացումը պայմամանվորված է լրացուցիչ գրենական պիտույքներ ձեռք բերելով և նրանց արժեքի թանկացմամբ</v>
      </c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7.399999999999999">
      <c r="A39" s="57">
        <f t="shared" si="4"/>
        <v>10</v>
      </c>
      <c r="B39" s="232" t="str">
        <f>+'Dramakan hosqer'!B42</f>
        <v>Փոքրարժեք կամ արագամաշ առարկաների գծով</v>
      </c>
      <c r="C39" s="222">
        <v>150</v>
      </c>
      <c r="D39" s="223">
        <f>+'Dramakan hosqer'!F42</f>
        <v>150</v>
      </c>
      <c r="E39" s="223">
        <f t="shared" si="0"/>
        <v>0</v>
      </c>
      <c r="F39" s="467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18" hidden="1" customHeight="1">
      <c r="A40" s="57">
        <f t="shared" si="4"/>
        <v>11</v>
      </c>
      <c r="B40" s="232" t="str">
        <f>+'Dramakan hosqer'!B43</f>
        <v>Ուսումնական նյութերի գծով</v>
      </c>
      <c r="C40" s="222"/>
      <c r="D40" s="223">
        <f>+'Dramakan hosqer'!F43</f>
        <v>0</v>
      </c>
      <c r="E40" s="223">
        <f t="shared" si="0"/>
        <v>0</v>
      </c>
      <c r="F40" s="467"/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36.75" customHeight="1">
      <c r="A41" s="57">
        <v>11</v>
      </c>
      <c r="B41" s="232" t="str">
        <f>+'Dramakan hosqer'!B44</f>
        <v>Դեղորայքի գծով</v>
      </c>
      <c r="C41" s="222">
        <v>7.1</v>
      </c>
      <c r="D41" s="223">
        <f>+'Dramakan hosqer'!F44</f>
        <v>21.6</v>
      </c>
      <c r="E41" s="223">
        <f t="shared" si="0"/>
        <v>14.500000000000002</v>
      </c>
      <c r="F41" s="467" t="str">
        <f>+'Ekamutneri hamematakan'!F38</f>
        <v>ծախսի ավելացումը պայմանավորված է դեղորայքների ձեռք բերմամբ</v>
      </c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hidden="1" customHeight="1">
      <c r="A42" s="57">
        <f t="shared" si="4"/>
        <v>12</v>
      </c>
      <c r="B42" s="232" t="str">
        <f>+'Dramakan hosqer'!B45</f>
        <v>Բուժ.ծառայության գծով</v>
      </c>
      <c r="C42" s="222"/>
      <c r="D42" s="223">
        <f>+'Dramakan hosqer'!F45</f>
        <v>0</v>
      </c>
      <c r="E42" s="223">
        <f t="shared" si="0"/>
        <v>0</v>
      </c>
      <c r="F42" s="467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76.5" customHeight="1">
      <c r="A43" s="57">
        <v>12</v>
      </c>
      <c r="B43" s="232" t="str">
        <f>+'Dramakan hosqer'!B46</f>
        <v>Ընթացիկ վերանորոգման գծով</v>
      </c>
      <c r="C43" s="222">
        <v>1542.8</v>
      </c>
      <c r="D43" s="223">
        <f>+'Dramakan hosqer'!F46</f>
        <v>2350</v>
      </c>
      <c r="E43" s="223">
        <f t="shared" si="0"/>
        <v>807.2</v>
      </c>
      <c r="F43" s="467" t="str">
        <f>+'Ekamutneri hamematakan'!F40</f>
        <v>ծախսի ավելացումը պայմանավորված է  թատրոնի 2-րդ հարկի մանրահատակի՝ հարթեցման ու փայլեցման վերանորոգման աշխատանքներով, որը իրականացվելու է պայմանագրային հիմունքներով</v>
      </c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customHeight="1">
      <c r="A44" s="57">
        <f t="shared" si="4"/>
        <v>13</v>
      </c>
      <c r="B44" s="232" t="str">
        <f>+'Dramakan hosqer'!B47</f>
        <v>Ջեռուցման համակարգի սպասարկման գծով</v>
      </c>
      <c r="C44" s="222">
        <v>283.3</v>
      </c>
      <c r="D44" s="223">
        <f>+'Dramakan hosqer'!F47</f>
        <v>283.3</v>
      </c>
      <c r="E44" s="223">
        <f t="shared" si="0"/>
        <v>0</v>
      </c>
      <c r="F44" s="467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18" customHeight="1">
      <c r="A45" s="57">
        <f t="shared" si="4"/>
        <v>14</v>
      </c>
      <c r="B45" s="232" t="str">
        <f>+'Dramakan hosqer'!B48</f>
        <v>Կաթսայատան սպասարկման գծով</v>
      </c>
      <c r="C45" s="222">
        <v>996</v>
      </c>
      <c r="D45" s="223">
        <f>+'Dramakan hosqer'!F48</f>
        <v>996</v>
      </c>
      <c r="E45" s="223">
        <f t="shared" si="0"/>
        <v>0</v>
      </c>
      <c r="F45" s="467"/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3" customHeight="1">
      <c r="A46" s="57">
        <f t="shared" si="4"/>
        <v>15</v>
      </c>
      <c r="B46" s="232" t="str">
        <f>+'Dramakan hosqer'!B49</f>
        <v>Սպասարկման և կոմունալ համավճարների գծով</v>
      </c>
      <c r="C46" s="222">
        <v>144.5</v>
      </c>
      <c r="D46" s="223">
        <f>+'Dramakan hosqer'!F49</f>
        <v>148</v>
      </c>
      <c r="E46" s="223">
        <f t="shared" si="0"/>
        <v>3.5</v>
      </c>
      <c r="F46" s="467" t="str">
        <f>+'Ekamutneri hamematakan'!F43</f>
        <v>ծախսի ավելացումը պայմանավորված է ջրի սակագնի թանկացմամբ</v>
      </c>
      <c r="G46" s="9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hidden="1" customHeight="1">
      <c r="A47" s="57">
        <f t="shared" si="4"/>
        <v>16</v>
      </c>
      <c r="B47" s="232" t="str">
        <f>+'Dramakan hosqer'!B50</f>
        <v>Գնումների համակարգողի ծառայության գծով</v>
      </c>
      <c r="C47" s="222"/>
      <c r="D47" s="223">
        <f>+'Dramakan hosqer'!F50</f>
        <v>0</v>
      </c>
      <c r="E47" s="223">
        <f t="shared" si="0"/>
        <v>0</v>
      </c>
      <c r="F47" s="467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63.75" customHeight="1">
      <c r="A48" s="57">
        <v>16</v>
      </c>
      <c r="B48" s="232" t="str">
        <f>+'Dramakan hosqer'!B51</f>
        <v>Համակարգիչների տեխնիկական սպասարկման գծով</v>
      </c>
      <c r="C48" s="222">
        <v>740.8</v>
      </c>
      <c r="D48" s="223">
        <f>+'Dramakan hosqer'!F51</f>
        <v>860</v>
      </c>
      <c r="E48" s="223">
        <f t="shared" si="0"/>
        <v>119.20000000000005</v>
      </c>
      <c r="F48" s="467" t="str">
        <f>+'Ekamutneri hamematakan'!F45</f>
        <v>նոր համակարգիչների ձեռք բերելու հետ կապված կատարվելու են համակարգչային ծրագրերի թարմացում և քարտրիջների վերալիցքավորմամբ</v>
      </c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27.75" customHeight="1">
      <c r="A49" s="57">
        <f t="shared" si="4"/>
        <v>17</v>
      </c>
      <c r="B49" s="232" t="str">
        <f>+'Dramakan hosqer'!B52</f>
        <v>Համակարգչային ծրագրի և կայքի սպասարկման գծով</v>
      </c>
      <c r="C49" s="222"/>
      <c r="D49" s="223">
        <f>+'Dramakan hosqer'!F52</f>
        <v>72</v>
      </c>
      <c r="E49" s="223">
        <f t="shared" si="0"/>
        <v>72</v>
      </c>
      <c r="F49" s="467" t="str">
        <f>+'Ekamutneri hamematakan'!F46</f>
        <v>Նվեր քարտերի սպասարկման վճար</v>
      </c>
      <c r="G49" s="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32.25" customHeight="1">
      <c r="A50" s="57">
        <v>18</v>
      </c>
      <c r="B50" s="232" t="str">
        <f>+'Dramakan hosqer'!B53</f>
        <v>էլ․ստորագրության գծով</v>
      </c>
      <c r="C50" s="222">
        <v>3</v>
      </c>
      <c r="D50" s="223">
        <f>+'Dramakan hosqer'!F53</f>
        <v>6</v>
      </c>
      <c r="E50" s="223">
        <f t="shared" si="0"/>
        <v>3</v>
      </c>
      <c r="F50" s="467" t="str">
        <f>+'Ekamutneri hamematakan'!F47</f>
        <v>Նախատեսվում է երկու էլ.ստորագրության վճար</v>
      </c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hidden="1" customHeight="1">
      <c r="A51" s="57">
        <f t="shared" si="4"/>
        <v>19</v>
      </c>
      <c r="B51" s="232" t="str">
        <f>+'Dramakan hosqer'!B54</f>
        <v>Հայտարարության գծով</v>
      </c>
      <c r="C51" s="222"/>
      <c r="D51" s="223">
        <f>+'Dramakan hosqer'!F54</f>
        <v>0</v>
      </c>
      <c r="E51" s="223">
        <f t="shared" si="0"/>
        <v>0</v>
      </c>
      <c r="F51" s="467"/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customHeight="1">
      <c r="A52" s="57">
        <v>19</v>
      </c>
      <c r="B52" s="232" t="str">
        <f>+'Dramakan hosqer'!B55</f>
        <v>Բաժանորդագրության գծով</v>
      </c>
      <c r="C52" s="222">
        <v>111.6</v>
      </c>
      <c r="D52" s="223">
        <f>+'Dramakan hosqer'!F55</f>
        <v>111.6</v>
      </c>
      <c r="E52" s="223">
        <f t="shared" si="0"/>
        <v>0</v>
      </c>
      <c r="F52" s="467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37.5" customHeight="1">
      <c r="A53" s="57">
        <v>20</v>
      </c>
      <c r="B53" s="232" t="str">
        <f>+'Dramakan hosqer'!B56</f>
        <v>Վերապատրաստման գծով</v>
      </c>
      <c r="C53" s="222">
        <v>72</v>
      </c>
      <c r="D53" s="223">
        <f>+'Dramakan hosqer'!F56</f>
        <v>180</v>
      </c>
      <c r="E53" s="223">
        <f t="shared" si="0"/>
        <v>108</v>
      </c>
      <c r="F53" s="467" t="str">
        <f>+'Ekamutneri hamematakan'!F50</f>
        <v>Նախատեսվում է իրականացնել թատրոնի աշխատակիցների վերապատրաստում</v>
      </c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5" customFormat="1" ht="18" hidden="1" customHeight="1">
      <c r="A54" s="57">
        <f t="shared" si="4"/>
        <v>21</v>
      </c>
      <c r="B54" s="232" t="str">
        <f>+'Dramakan hosqer'!B57</f>
        <v>Միջոցառումների գծով</v>
      </c>
      <c r="C54" s="222"/>
      <c r="D54" s="223">
        <f>+'Dramakan hosqer'!F57</f>
        <v>0</v>
      </c>
      <c r="E54" s="223">
        <f>D54-C54</f>
        <v>0</v>
      </c>
      <c r="F54" s="467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5" customFormat="1" ht="60" customHeight="1">
      <c r="A55" s="57">
        <v>21</v>
      </c>
      <c r="B55" s="232" t="str">
        <f>+'Dramakan hosqer'!B58</f>
        <v>Ներկայացուցչական ծախսերի գծով</v>
      </c>
      <c r="C55" s="222">
        <v>664.4</v>
      </c>
      <c r="D55" s="223">
        <f>+'Dramakan hosqer'!F58</f>
        <v>1200</v>
      </c>
      <c r="E55" s="223">
        <f t="shared" si="0"/>
        <v>535.6</v>
      </c>
      <c r="F55" s="467" t="str">
        <f>+'Ekamutneri hamematakan'!F52</f>
        <v>Ծախսի  ավելացման համար հիմք է հանդիսացել փաստացի և նախատեսվող 3 նոր ներկայացումների շնորհանդեսների համար անհրաժեշտ ծախսերը</v>
      </c>
      <c r="G55" s="96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5" customFormat="1" ht="51" customHeight="1">
      <c r="A56" s="57">
        <v>22</v>
      </c>
      <c r="B56" s="232" t="str">
        <f>+'Dramakan hosqer'!B59</f>
        <v>Բեմականացումների հետ կապված այլ ծառայությունների ծախսերի գծով</v>
      </c>
      <c r="C56" s="222">
        <v>3951.6</v>
      </c>
      <c r="D56" s="223">
        <f>+'Dramakan hosqer'!F59</f>
        <v>3700</v>
      </c>
      <c r="E56" s="223">
        <f t="shared" si="0"/>
        <v>-251.59999999999991</v>
      </c>
      <c r="F56" s="467" t="str">
        <f>+'Ekamutneri hamematakan'!F53</f>
        <v>Ծախսի ավելացումը պայմանավորված է բեմական լուսարձակների ձեռք բերմամբ, ինչպես նաև նոր ներկայացումների համ</v>
      </c>
      <c r="G56" s="96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4" customFormat="1" ht="60" customHeight="1">
      <c r="A57" s="57">
        <f t="shared" si="4"/>
        <v>23</v>
      </c>
      <c r="B57" s="277" t="str">
        <f>+'Dramakan hosqer'!B60</f>
        <v>Տոմսերի վաճառքի միջնորդավճարի գծով</v>
      </c>
      <c r="C57" s="222">
        <v>5680.8</v>
      </c>
      <c r="D57" s="222">
        <f>+'Dramakan hosqer'!F60</f>
        <v>10500</v>
      </c>
      <c r="E57" s="222">
        <f>D57-C57</f>
        <v>4819.2</v>
      </c>
      <c r="F57" s="467" t="str">
        <f>+'Ekamutneri hamematakan'!F54</f>
        <v>Հիմք է ընդունվել փաստացի և կանխատեսվող առցանց իրացված տոմեսերի միջնորդավճարները կապված ներկայացումների ավելացմամբ և նոր նորկայացումների հանձմամբ</v>
      </c>
      <c r="G57" s="96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4" customFormat="1" ht="18" customHeight="1">
      <c r="A58" s="57">
        <v>24</v>
      </c>
      <c r="B58" s="454" t="s">
        <v>255</v>
      </c>
      <c r="C58" s="222">
        <v>14</v>
      </c>
      <c r="D58" s="222">
        <f>+'Dramakan hosqer'!F61</f>
        <v>30</v>
      </c>
      <c r="E58" s="222">
        <f t="shared" ref="E58:E71" si="5">D58-C58</f>
        <v>16</v>
      </c>
      <c r="F58" s="467"/>
      <c r="G58" s="96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4" customFormat="1" ht="18" customHeight="1">
      <c r="A59" s="57">
        <v>25</v>
      </c>
      <c r="B59" s="454" t="s">
        <v>256</v>
      </c>
      <c r="C59" s="222">
        <v>871</v>
      </c>
      <c r="D59" s="222">
        <f>+'Dramakan hosqer'!F62</f>
        <v>850</v>
      </c>
      <c r="E59" s="222">
        <f t="shared" si="5"/>
        <v>-21</v>
      </c>
      <c r="F59" s="467"/>
      <c r="G59" s="96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4" customFormat="1" ht="32.25" customHeight="1">
      <c r="A60" s="57">
        <v>26</v>
      </c>
      <c r="B60" s="454" t="s">
        <v>257</v>
      </c>
      <c r="C60" s="222"/>
      <c r="D60" s="222">
        <f>+'Dramakan hosqer'!F63</f>
        <v>280</v>
      </c>
      <c r="E60" s="222">
        <f t="shared" si="5"/>
        <v>280</v>
      </c>
      <c r="F60" s="467" t="str">
        <f>+'Ekamutneri hamematakan'!F60</f>
        <v>Հիմք է հանդիսացել կնքված պայմանագիրը</v>
      </c>
      <c r="G60" s="96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4" customFormat="1" ht="18" customHeight="1">
      <c r="A61" s="57">
        <v>27</v>
      </c>
      <c r="B61" s="454" t="s">
        <v>258</v>
      </c>
      <c r="C61" s="222">
        <v>95</v>
      </c>
      <c r="D61" s="222">
        <f>+'Dramakan hosqer'!F64</f>
        <v>95</v>
      </c>
      <c r="E61" s="222">
        <f t="shared" si="5"/>
        <v>0</v>
      </c>
      <c r="F61" s="467"/>
      <c r="G61" s="96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4" customFormat="1" ht="41.25" customHeight="1">
      <c r="A62" s="57">
        <v>28</v>
      </c>
      <c r="B62" s="454" t="s">
        <v>259</v>
      </c>
      <c r="C62" s="222"/>
      <c r="D62" s="222">
        <f>+'Dramakan hosqer'!F65</f>
        <v>150</v>
      </c>
      <c r="E62" s="222">
        <f t="shared" si="5"/>
        <v>150</v>
      </c>
      <c r="F62" s="467" t="str">
        <f>+'Ekamutneri hamematakan'!F59</f>
        <v xml:space="preserve">ծախսի ավելացումը պայմանավորված է նախատեսվող հիմնական միջոցների դուրս գրման ծավալներից </v>
      </c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4" customFormat="1" ht="33.75" customHeight="1">
      <c r="A63" s="57">
        <v>29</v>
      </c>
      <c r="B63" s="277" t="s">
        <v>260</v>
      </c>
      <c r="C63" s="222">
        <v>5118</v>
      </c>
      <c r="D63" s="222">
        <f>+'Dramakan hosqer'!F66</f>
        <v>6599</v>
      </c>
      <c r="E63" s="222">
        <f t="shared" si="5"/>
        <v>1481</v>
      </c>
      <c r="F63" s="467" t="str">
        <f>+'Ekamutneri hamematakan'!F60</f>
        <v>Հիմք է հանդիսացել կնքված պայմանագիրը</v>
      </c>
      <c r="G63" s="96"/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4" customFormat="1" ht="34.5" customHeight="1">
      <c r="A64" s="57">
        <v>30</v>
      </c>
      <c r="B64" s="277" t="s">
        <v>261</v>
      </c>
      <c r="C64" s="222">
        <v>880</v>
      </c>
      <c r="D64" s="222">
        <f>+'Dramakan hosqer'!F67</f>
        <v>960</v>
      </c>
      <c r="E64" s="222">
        <f t="shared" si="5"/>
        <v>80</v>
      </c>
      <c r="F64" s="463" t="s">
        <v>307</v>
      </c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4" customFormat="1" ht="63" customHeight="1">
      <c r="A65" s="57">
        <v>31</v>
      </c>
      <c r="B65" s="454" t="s">
        <v>262</v>
      </c>
      <c r="C65" s="222">
        <v>9418.7999999999993</v>
      </c>
      <c r="D65" s="222">
        <f>+'Dramakan hosqer'!F68</f>
        <v>11600</v>
      </c>
      <c r="E65" s="222">
        <f t="shared" si="5"/>
        <v>2181.2000000000007</v>
      </c>
      <c r="F65" s="467" t="str">
        <f>+'Ekamutneri hamematakan'!F62</f>
        <v>Հիմք է ընդունվել փաստացի ծախսը և կանխատեսված հեղինակային իրավունքի վճարները, ինչպես նաև նոր ներկայացման ռոյալթի վճարումները</v>
      </c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4" customFormat="1" ht="69.75" customHeight="1">
      <c r="A66" s="57">
        <v>32</v>
      </c>
      <c r="B66" s="454" t="s">
        <v>263</v>
      </c>
      <c r="C66" s="222">
        <v>1539.1</v>
      </c>
      <c r="D66" s="222">
        <f>+'Dramakan hosqer'!F69</f>
        <v>2800</v>
      </c>
      <c r="E66" s="222">
        <f t="shared" si="5"/>
        <v>1260.9000000000001</v>
      </c>
      <c r="F66" s="467" t="str">
        <f>+'Ekamutneri hamematakan'!F63</f>
        <v>Նախատեսվում է տոմսերի իրացումը խթանելու համար իրականացնել գովազդի հեռարձակում սոց.ցանցերով և հեռուստատեսությամբ, ինչպես նաև տպագրական նյութերի բարելավմամբ</v>
      </c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4" customFormat="1" ht="18" customHeight="1">
      <c r="A67" s="57">
        <v>33</v>
      </c>
      <c r="B67" s="454" t="s">
        <v>264</v>
      </c>
      <c r="C67" s="222">
        <v>17</v>
      </c>
      <c r="D67" s="222">
        <f>+'Dramakan hosqer'!F70</f>
        <v>17</v>
      </c>
      <c r="E67" s="222">
        <f t="shared" si="5"/>
        <v>0</v>
      </c>
      <c r="F67" s="467"/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4" customFormat="1" ht="33" customHeight="1">
      <c r="A68" s="57">
        <v>34</v>
      </c>
      <c r="B68" s="454" t="s">
        <v>265</v>
      </c>
      <c r="C68" s="222"/>
      <c r="D68" s="222">
        <f>+'Dramakan hosqer'!F71</f>
        <v>180</v>
      </c>
      <c r="E68" s="222">
        <f t="shared" si="5"/>
        <v>180</v>
      </c>
      <c r="F68" s="467" t="str">
        <f>+'Ekamutneri hamematakan'!F65</f>
        <v xml:space="preserve">Նախատեսվում է հակահրդեհային սարքերի սպասարկման համար </v>
      </c>
      <c r="G68" s="96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4" customFormat="1" ht="20.25" customHeight="1">
      <c r="A69" s="57">
        <v>35</v>
      </c>
      <c r="B69" s="454" t="s">
        <v>266</v>
      </c>
      <c r="C69" s="222">
        <v>528</v>
      </c>
      <c r="D69" s="222">
        <f>+'Dramakan hosqer'!F72</f>
        <v>528</v>
      </c>
      <c r="E69" s="222">
        <f t="shared" si="5"/>
        <v>0</v>
      </c>
      <c r="F69" s="467"/>
      <c r="G69" s="96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4" customFormat="1" ht="20.25" customHeight="1">
      <c r="A70" s="57">
        <v>36</v>
      </c>
      <c r="B70" s="454" t="s">
        <v>267</v>
      </c>
      <c r="C70" s="222">
        <v>47.5</v>
      </c>
      <c r="D70" s="222">
        <f>+'Dramakan hosqer'!F73</f>
        <v>0</v>
      </c>
      <c r="E70" s="222">
        <f t="shared" si="5"/>
        <v>-47.5</v>
      </c>
      <c r="F70" s="467"/>
      <c r="G70" s="96"/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54" customFormat="1" ht="20.25" customHeight="1">
      <c r="A71" s="57">
        <v>37</v>
      </c>
      <c r="B71" s="454" t="s">
        <v>268</v>
      </c>
      <c r="C71" s="222">
        <v>939</v>
      </c>
      <c r="D71" s="222">
        <f>+'Dramakan hosqer'!F74</f>
        <v>0</v>
      </c>
      <c r="E71" s="222">
        <f t="shared" si="5"/>
        <v>-939</v>
      </c>
      <c r="F71" s="467"/>
      <c r="G71" s="96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54" customFormat="1" ht="20.25" hidden="1" customHeight="1">
      <c r="A72" s="57"/>
      <c r="B72" s="277"/>
      <c r="C72" s="222"/>
      <c r="D72" s="222"/>
      <c r="E72" s="222"/>
      <c r="F72" s="467"/>
      <c r="G72" s="96"/>
      <c r="H72" s="105"/>
      <c r="I72" s="105"/>
      <c r="J72" s="105"/>
      <c r="K72" s="105"/>
      <c r="L72" s="105"/>
      <c r="M72" s="105"/>
      <c r="N72" s="112"/>
      <c r="O72" s="112"/>
      <c r="P72" s="112"/>
      <c r="Q72" s="112"/>
      <c r="R72" s="112"/>
      <c r="S72" s="112"/>
      <c r="T72" s="112"/>
    </row>
    <row r="73" spans="1:20" s="54" customFormat="1" ht="74.25" customHeight="1">
      <c r="A73" s="57">
        <v>38</v>
      </c>
      <c r="B73" s="277" t="str">
        <f>+'Dramakan hosqer'!B75</f>
        <v>Կրակմարիչներ</v>
      </c>
      <c r="C73" s="222"/>
      <c r="D73" s="222">
        <f>+'Dramakan hosqer'!F75</f>
        <v>360</v>
      </c>
      <c r="E73" s="222">
        <f>D73-C73</f>
        <v>360</v>
      </c>
      <c r="F73" s="467" t="str">
        <f>+'Ekamutneri hamematakan'!F70</f>
        <v>Նախատեսվում է ձեռք բերել 36 հատ նոր կրակմարիչներ, քանի որ հին կրակմարիչները արդեն մի քանի անգամ վերալիցքավորվել են և արդեն ենթակա չեն շահագործման</v>
      </c>
      <c r="G73" s="376" t="s">
        <v>215</v>
      </c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55" customFormat="1" ht="35.25" customHeight="1">
      <c r="A74" s="57">
        <f t="shared" si="4"/>
        <v>39</v>
      </c>
      <c r="B74" s="232" t="str">
        <f>+'Dramakan hosqer'!B76</f>
        <v>Հարկային պարտավորությունների գծով, այդ թվում՝</v>
      </c>
      <c r="C74" s="223">
        <f>SUM(C75:C77)</f>
        <v>38503.9</v>
      </c>
      <c r="D74" s="223">
        <f>SUM(D75:D77)</f>
        <v>45553.2</v>
      </c>
      <c r="E74" s="222">
        <f>D74-C74</f>
        <v>7049.2999999999956</v>
      </c>
      <c r="F74" s="467"/>
      <c r="G74" s="382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40" customFormat="1" ht="18" customHeight="1">
      <c r="A75" s="13">
        <v>39.1</v>
      </c>
      <c r="B75" s="399" t="str">
        <f>+'Dramakan hosqer'!B77</f>
        <v>շահութահարկի գծով</v>
      </c>
      <c r="C75" s="211">
        <v>760</v>
      </c>
      <c r="D75" s="228">
        <f>+'Dramakan hosqer'!F77</f>
        <v>400</v>
      </c>
      <c r="E75" s="211">
        <f>D75-C75</f>
        <v>-360</v>
      </c>
      <c r="F75" s="467"/>
      <c r="G75" s="144"/>
      <c r="H75" s="142"/>
      <c r="I75" s="142"/>
      <c r="J75" s="142"/>
      <c r="K75" s="142"/>
      <c r="L75" s="142"/>
      <c r="M75" s="142"/>
      <c r="N75" s="145"/>
      <c r="O75" s="145"/>
      <c r="P75" s="145"/>
      <c r="Q75" s="145"/>
      <c r="R75" s="145"/>
      <c r="S75" s="145"/>
      <c r="T75" s="145"/>
    </row>
    <row r="76" spans="1:20" s="140" customFormat="1" ht="18.75" customHeight="1">
      <c r="A76" s="13">
        <v>39.200000000000003</v>
      </c>
      <c r="B76" s="399" t="str">
        <f>+'Dramakan hosqer'!B78</f>
        <v>ԱԱՀ-ի գծով</v>
      </c>
      <c r="C76" s="211">
        <v>37381.300000000003</v>
      </c>
      <c r="D76" s="228">
        <f>+'Dramakan hosqer'!F78</f>
        <v>44783.199999999997</v>
      </c>
      <c r="E76" s="228">
        <f t="shared" si="0"/>
        <v>7401.8999999999942</v>
      </c>
      <c r="F76" s="467"/>
      <c r="G76" s="144"/>
      <c r="H76" s="142"/>
      <c r="I76" s="142"/>
      <c r="J76" s="142"/>
      <c r="K76" s="142"/>
      <c r="L76" s="142"/>
      <c r="M76" s="142"/>
      <c r="N76" s="145"/>
      <c r="O76" s="145"/>
      <c r="P76" s="145"/>
      <c r="Q76" s="145"/>
      <c r="R76" s="145"/>
      <c r="S76" s="145"/>
      <c r="T76" s="145"/>
    </row>
    <row r="77" spans="1:20" s="140" customFormat="1" ht="18" customHeight="1">
      <c r="A77" s="13">
        <v>39.299999999999997</v>
      </c>
      <c r="B77" s="399" t="str">
        <f>+'Dramakan hosqer'!B79</f>
        <v xml:space="preserve">չփոխհատուցվող հարկերի գծով </v>
      </c>
      <c r="C77" s="211">
        <v>362.6</v>
      </c>
      <c r="D77" s="228">
        <f>+'Dramakan hosqer'!F79</f>
        <v>370</v>
      </c>
      <c r="E77" s="228">
        <f t="shared" si="0"/>
        <v>7.3999999999999773</v>
      </c>
      <c r="F77" s="467"/>
      <c r="G77" s="144"/>
      <c r="H77" s="142"/>
      <c r="I77" s="142"/>
      <c r="J77" s="142"/>
      <c r="K77" s="142"/>
      <c r="L77" s="142"/>
      <c r="M77" s="142"/>
      <c r="N77" s="145"/>
      <c r="O77" s="145"/>
      <c r="P77" s="145"/>
      <c r="Q77" s="145"/>
      <c r="R77" s="145"/>
      <c r="S77" s="145"/>
      <c r="T77" s="145"/>
    </row>
    <row r="78" spans="1:20" s="55" customFormat="1" ht="18" customHeight="1">
      <c r="A78" s="63">
        <f>+A74+1</f>
        <v>40</v>
      </c>
      <c r="B78" s="224" t="str">
        <f>+'Dramakan hosqer'!B80</f>
        <v>Կրեդիտորական պարտքի մարման գծով</v>
      </c>
      <c r="C78" s="222">
        <v>15972.6</v>
      </c>
      <c r="D78" s="223">
        <f>+'Dramakan hosqer'!F80</f>
        <v>15552.300000000001</v>
      </c>
      <c r="E78" s="223">
        <f t="shared" si="0"/>
        <v>-420.29999999999927</v>
      </c>
      <c r="F78" s="467"/>
      <c r="G78" s="470">
        <f>+D6-D78</f>
        <v>25208.30000000009</v>
      </c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5" customFormat="1" ht="18" customHeight="1">
      <c r="A79" s="63">
        <f>+A78+1</f>
        <v>41</v>
      </c>
      <c r="B79" s="224" t="str">
        <f>+'Dramakan hosqer'!B81</f>
        <v>Այլ արտահոսքերի գծով</v>
      </c>
      <c r="C79" s="222">
        <v>720</v>
      </c>
      <c r="D79" s="223">
        <f>+'Dramakan hosqer'!F81</f>
        <v>0</v>
      </c>
      <c r="E79" s="223">
        <f t="shared" si="0"/>
        <v>-720</v>
      </c>
      <c r="F79" s="467"/>
      <c r="G79" s="100" t="s">
        <v>191</v>
      </c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5" customFormat="1" ht="21.75" customHeight="1">
      <c r="A80" s="143" t="s">
        <v>55</v>
      </c>
      <c r="B80" s="12" t="s">
        <v>58</v>
      </c>
      <c r="C80" s="225">
        <f>+C81+C89</f>
        <v>4821.5</v>
      </c>
      <c r="D80" s="225">
        <f>+D81+D89</f>
        <v>12070</v>
      </c>
      <c r="E80" s="225">
        <f t="shared" si="0"/>
        <v>7248.5</v>
      </c>
      <c r="F80" s="468"/>
      <c r="G80" s="96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55" customFormat="1" ht="45.75" customHeight="1">
      <c r="A81" s="63">
        <v>1</v>
      </c>
      <c r="B81" s="226" t="str">
        <f>+'Dramakan hosqer'!B83</f>
        <v>Հիմնական միջոցների ձեռքբերում, այդ թվում՝</v>
      </c>
      <c r="C81" s="223">
        <f>SUM(C82:C88)</f>
        <v>4821.5</v>
      </c>
      <c r="D81" s="223">
        <f>SUM(D82:D88)</f>
        <v>12070</v>
      </c>
      <c r="E81" s="223">
        <f t="shared" si="0"/>
        <v>7248.5</v>
      </c>
      <c r="F81" s="467"/>
      <c r="G81" s="96"/>
      <c r="H81" s="105"/>
      <c r="I81" s="105"/>
      <c r="J81" s="105"/>
      <c r="K81" s="105"/>
      <c r="L81" s="105"/>
      <c r="M81" s="105"/>
      <c r="N81" s="112"/>
      <c r="O81" s="112"/>
      <c r="P81" s="112"/>
      <c r="Q81" s="112"/>
      <c r="R81" s="112"/>
      <c r="S81" s="112"/>
      <c r="T81" s="112"/>
    </row>
    <row r="82" spans="1:20" s="55" customFormat="1" ht="80.25" customHeight="1">
      <c r="A82" s="63">
        <v>1.1000000000000001</v>
      </c>
      <c r="B82" s="226" t="str">
        <f>+'Dramakan hosqer'!B84</f>
        <v>գրասենյակային և տնտեսական գույք</v>
      </c>
      <c r="C82" s="222">
        <v>674.2</v>
      </c>
      <c r="D82" s="223">
        <f>+'Dramakan hosqer'!F84</f>
        <v>1400</v>
      </c>
      <c r="E82" s="223">
        <f t="shared" ref="E82:E96" si="6">D82-C82</f>
        <v>725.8</v>
      </c>
      <c r="F82" s="467" t="s">
        <v>316</v>
      </c>
      <c r="G82" s="96"/>
      <c r="H82" s="105"/>
      <c r="I82" s="105"/>
      <c r="J82" s="105"/>
      <c r="K82" s="105"/>
      <c r="L82" s="105"/>
      <c r="M82" s="105"/>
      <c r="N82" s="112"/>
      <c r="O82" s="112"/>
      <c r="P82" s="112"/>
      <c r="Q82" s="112"/>
      <c r="R82" s="112"/>
      <c r="S82" s="112"/>
      <c r="T82" s="112"/>
    </row>
    <row r="83" spans="1:20" s="55" customFormat="1" ht="147" customHeight="1">
      <c r="A83" s="63">
        <v>1.2</v>
      </c>
      <c r="B83" s="226" t="str">
        <f>+'Dramakan hosqer'!B85</f>
        <v>համակարգչային սարքավորումներ / տեխնիկա</v>
      </c>
      <c r="C83" s="222">
        <v>837</v>
      </c>
      <c r="D83" s="223">
        <f>+'Dramakan hosqer'!F85</f>
        <v>6000</v>
      </c>
      <c r="E83" s="223">
        <f>D83-C83</f>
        <v>5163</v>
      </c>
      <c r="F83" s="467" t="s">
        <v>322</v>
      </c>
      <c r="G83" s="96"/>
      <c r="H83" s="105"/>
      <c r="I83" s="105"/>
      <c r="J83" s="105"/>
      <c r="K83" s="105"/>
      <c r="L83" s="105"/>
      <c r="M83" s="105"/>
      <c r="N83" s="112"/>
      <c r="O83" s="112"/>
      <c r="P83" s="112"/>
      <c r="Q83" s="112"/>
      <c r="R83" s="112"/>
      <c r="S83" s="112"/>
      <c r="T83" s="112"/>
    </row>
    <row r="84" spans="1:20" s="55" customFormat="1" ht="64.5" customHeight="1">
      <c r="A84" s="63">
        <v>1.3</v>
      </c>
      <c r="B84" s="226" t="str">
        <f>+'Dramakan hosqer'!B86</f>
        <v>մեքենաներ և սարքավորումներ</v>
      </c>
      <c r="C84" s="222">
        <v>332.3</v>
      </c>
      <c r="D84" s="223">
        <f>+'Dramakan hosqer'!F86</f>
        <v>1050</v>
      </c>
      <c r="E84" s="223">
        <f t="shared" si="6"/>
        <v>717.7</v>
      </c>
      <c r="F84" s="467" t="s">
        <v>317</v>
      </c>
      <c r="G84" s="96"/>
      <c r="H84" s="105"/>
      <c r="I84" s="105"/>
      <c r="J84" s="105"/>
      <c r="K84" s="105"/>
      <c r="L84" s="105"/>
      <c r="M84" s="105"/>
      <c r="N84" s="112"/>
      <c r="O84" s="112"/>
      <c r="P84" s="112"/>
      <c r="Q84" s="112"/>
      <c r="R84" s="112"/>
      <c r="S84" s="112"/>
      <c r="T84" s="112"/>
    </row>
    <row r="85" spans="1:20" s="55" customFormat="1" ht="18" hidden="1" customHeight="1">
      <c r="A85" s="63">
        <v>1.4</v>
      </c>
      <c r="B85" s="226" t="str">
        <f>+'Dramakan hosqer'!B87</f>
        <v>երաժշտական գործիքներ</v>
      </c>
      <c r="C85" s="222"/>
      <c r="D85" s="223">
        <f>+'Dramakan hosqer'!F87</f>
        <v>0</v>
      </c>
      <c r="E85" s="223">
        <f>D85-C85</f>
        <v>0</v>
      </c>
      <c r="F85" s="467"/>
      <c r="G85" s="96"/>
      <c r="H85" s="105"/>
      <c r="I85" s="105"/>
      <c r="J85" s="105"/>
      <c r="K85" s="105"/>
      <c r="L85" s="105"/>
      <c r="M85" s="105"/>
      <c r="N85" s="112"/>
      <c r="O85" s="112"/>
      <c r="P85" s="112"/>
      <c r="Q85" s="112"/>
      <c r="R85" s="112"/>
      <c r="S85" s="112"/>
      <c r="T85" s="112"/>
    </row>
    <row r="86" spans="1:20" s="55" customFormat="1" ht="18" hidden="1" customHeight="1">
      <c r="A86" s="63">
        <v>1.5</v>
      </c>
      <c r="B86" s="226" t="str">
        <f>+'Dramakan hosqer'!B88</f>
        <v>սպորտային գույք</v>
      </c>
      <c r="C86" s="222"/>
      <c r="D86" s="223">
        <f>+'Dramakan hosqer'!F88</f>
        <v>0</v>
      </c>
      <c r="E86" s="223">
        <f t="shared" si="6"/>
        <v>0</v>
      </c>
      <c r="F86" s="467"/>
      <c r="G86" s="96"/>
      <c r="H86" s="105"/>
      <c r="I86" s="105"/>
      <c r="J86" s="105"/>
      <c r="K86" s="105"/>
      <c r="L86" s="105"/>
      <c r="M86" s="105"/>
      <c r="N86" s="112"/>
      <c r="O86" s="112"/>
      <c r="P86" s="112"/>
      <c r="Q86" s="112"/>
      <c r="R86" s="112"/>
      <c r="S86" s="112"/>
      <c r="T86" s="112"/>
    </row>
    <row r="87" spans="1:20" s="54" customFormat="1" ht="18" hidden="1" customHeight="1">
      <c r="A87" s="63">
        <v>1.6</v>
      </c>
      <c r="B87" s="227" t="str">
        <f>+'Dramakan hosqer'!B89</f>
        <v>գրականություն</v>
      </c>
      <c r="C87" s="222"/>
      <c r="D87" s="222">
        <f>+'Dramakan hosqer'!F89</f>
        <v>0</v>
      </c>
      <c r="E87" s="222">
        <f>D87-C87</f>
        <v>0</v>
      </c>
      <c r="F87" s="467"/>
      <c r="G87" s="96"/>
      <c r="H87" s="105"/>
      <c r="I87" s="105"/>
      <c r="J87" s="105"/>
      <c r="K87" s="105"/>
      <c r="L87" s="105"/>
      <c r="M87" s="105"/>
      <c r="N87" s="112"/>
      <c r="O87" s="112"/>
      <c r="P87" s="112"/>
      <c r="Q87" s="112"/>
      <c r="R87" s="112"/>
      <c r="S87" s="112"/>
      <c r="T87" s="112"/>
    </row>
    <row r="88" spans="1:20" s="54" customFormat="1" ht="18" customHeight="1">
      <c r="A88" s="63">
        <v>1.4</v>
      </c>
      <c r="B88" s="227" t="s">
        <v>272</v>
      </c>
      <c r="C88" s="222">
        <v>2978</v>
      </c>
      <c r="D88" s="222">
        <f>+'Dramakan hosqer'!F90</f>
        <v>3620</v>
      </c>
      <c r="E88" s="222">
        <f>D88-C88</f>
        <v>642</v>
      </c>
      <c r="F88" s="467"/>
      <c r="G88" s="54" t="s">
        <v>185</v>
      </c>
      <c r="H88" s="105"/>
      <c r="I88" s="105"/>
      <c r="J88" s="105"/>
      <c r="K88" s="105"/>
      <c r="L88" s="105"/>
      <c r="M88" s="105"/>
      <c r="N88" s="112"/>
      <c r="O88" s="112"/>
      <c r="P88" s="112"/>
      <c r="Q88" s="112"/>
      <c r="R88" s="112"/>
      <c r="S88" s="112"/>
      <c r="T88" s="112"/>
    </row>
    <row r="89" spans="1:20" s="64" customFormat="1" ht="39.75" hidden="1" customHeight="1">
      <c r="A89" s="63">
        <v>2</v>
      </c>
      <c r="B89" s="226" t="str">
        <f>+'Dramakan hosqer'!B91</f>
        <v>Հիմնական միջոցների հիմնական վերանորոգում, 
այդ թվում՝</v>
      </c>
      <c r="C89" s="223">
        <f>SUM(C90:C92)</f>
        <v>0</v>
      </c>
      <c r="D89" s="223">
        <f>SUM(D90:D92)</f>
        <v>0</v>
      </c>
      <c r="E89" s="222">
        <f>D89-C89</f>
        <v>0</v>
      </c>
      <c r="F89" s="467"/>
      <c r="G89" s="96"/>
      <c r="H89" s="105"/>
      <c r="I89" s="105"/>
      <c r="J89" s="105"/>
      <c r="K89" s="105"/>
      <c r="L89" s="105"/>
      <c r="M89" s="105"/>
      <c r="N89" s="112"/>
      <c r="O89" s="112"/>
      <c r="P89" s="112"/>
      <c r="Q89" s="112"/>
      <c r="R89" s="112"/>
      <c r="S89" s="112"/>
      <c r="T89" s="112"/>
    </row>
    <row r="90" spans="1:20" s="86" customFormat="1" ht="18.75" hidden="1" customHeight="1">
      <c r="A90" s="63">
        <v>2.1</v>
      </c>
      <c r="B90" s="226" t="str">
        <f>+'Dramakan hosqer'!B92</f>
        <v>ամրացված գույքի (շենք)</v>
      </c>
      <c r="C90" s="222"/>
      <c r="D90" s="223">
        <f>+'Dramakan hosqer'!F92</f>
        <v>0</v>
      </c>
      <c r="E90" s="223">
        <f t="shared" si="6"/>
        <v>0</v>
      </c>
      <c r="F90" s="467"/>
      <c r="G90" s="149"/>
      <c r="H90" s="99"/>
      <c r="I90" s="92"/>
      <c r="J90" s="92"/>
      <c r="K90" s="92"/>
      <c r="L90" s="92"/>
      <c r="M90" s="92"/>
      <c r="N90" s="92"/>
      <c r="O90" s="85"/>
      <c r="P90" s="85"/>
      <c r="Q90" s="85"/>
    </row>
    <row r="91" spans="1:20" s="55" customFormat="1" ht="19.5" hidden="1" customHeight="1">
      <c r="A91" s="63">
        <v>2.2000000000000002</v>
      </c>
      <c r="B91" s="226" t="str">
        <f>+'Dramakan hosqer'!B93</f>
        <v>հիմնական միջոցի</v>
      </c>
      <c r="C91" s="222"/>
      <c r="D91" s="223">
        <f>+'Dramakan hosqer'!F93</f>
        <v>0</v>
      </c>
      <c r="E91" s="223">
        <f t="shared" si="6"/>
        <v>0</v>
      </c>
      <c r="F91" s="467"/>
      <c r="G91" s="96"/>
      <c r="H91" s="105"/>
      <c r="I91" s="105"/>
      <c r="J91" s="105"/>
      <c r="K91" s="105"/>
      <c r="L91" s="105"/>
      <c r="M91" s="105"/>
      <c r="N91" s="112"/>
      <c r="O91" s="112"/>
      <c r="P91" s="112"/>
      <c r="Q91" s="112"/>
      <c r="R91" s="112"/>
      <c r="S91" s="112"/>
      <c r="T91" s="112"/>
    </row>
    <row r="92" spans="1:20" s="55" customFormat="1" ht="17.399999999999999" hidden="1">
      <c r="A92" s="63">
        <v>2.2999999999999998</v>
      </c>
      <c r="B92" s="226" t="str">
        <f>+'Dramakan hosqer'!B94</f>
        <v>նախագծանախահաշվային փաստաթղթերի գծով</v>
      </c>
      <c r="C92" s="222">
        <v>0</v>
      </c>
      <c r="D92" s="223">
        <f>+'Dramakan hosqer'!F94</f>
        <v>0</v>
      </c>
      <c r="E92" s="223">
        <f t="shared" si="6"/>
        <v>0</v>
      </c>
      <c r="F92" s="467"/>
      <c r="G92" s="96"/>
      <c r="H92" s="105"/>
      <c r="I92" s="105"/>
      <c r="J92" s="105"/>
      <c r="K92" s="105"/>
      <c r="L92" s="105"/>
      <c r="M92" s="105"/>
      <c r="N92" s="112"/>
      <c r="O92" s="112"/>
      <c r="P92" s="112"/>
      <c r="Q92" s="112"/>
      <c r="R92" s="112"/>
      <c r="S92" s="112"/>
      <c r="T92" s="112"/>
    </row>
    <row r="93" spans="1:20" s="55" customFormat="1" ht="36">
      <c r="A93" s="143" t="s">
        <v>56</v>
      </c>
      <c r="B93" s="12" t="s">
        <v>128</v>
      </c>
      <c r="C93" s="225">
        <f>SUM(C94:C95)</f>
        <v>6378.4</v>
      </c>
      <c r="D93" s="225">
        <f>SUM(D94:D95)</f>
        <v>7000</v>
      </c>
      <c r="E93" s="225">
        <f t="shared" si="6"/>
        <v>621.60000000000036</v>
      </c>
      <c r="F93" s="468"/>
      <c r="G93" s="96"/>
      <c r="H93" s="105"/>
      <c r="I93" s="105"/>
      <c r="J93" s="105"/>
      <c r="K93" s="105"/>
      <c r="L93" s="105"/>
      <c r="M93" s="105"/>
      <c r="N93" s="112"/>
      <c r="O93" s="112"/>
      <c r="P93" s="112"/>
      <c r="Q93" s="112"/>
      <c r="R93" s="112"/>
      <c r="S93" s="112"/>
      <c r="T93" s="112"/>
    </row>
    <row r="94" spans="1:20" s="55" customFormat="1" ht="18" hidden="1" customHeight="1">
      <c r="A94" s="63">
        <v>1</v>
      </c>
      <c r="B94" s="282">
        <f>+'Dramakan hosqer'!B96</f>
        <v>0</v>
      </c>
      <c r="C94" s="222"/>
      <c r="D94" s="222">
        <f>+'Dramakan hosqer'!F96</f>
        <v>0</v>
      </c>
      <c r="E94" s="222">
        <f>D94-C94</f>
        <v>0</v>
      </c>
      <c r="F94" s="467"/>
      <c r="G94" s="96"/>
      <c r="H94" s="105"/>
      <c r="I94" s="105"/>
      <c r="J94" s="105"/>
      <c r="K94" s="105"/>
      <c r="L94" s="105"/>
      <c r="M94" s="105"/>
      <c r="N94" s="112"/>
      <c r="O94" s="112"/>
      <c r="P94" s="112"/>
      <c r="Q94" s="112"/>
      <c r="R94" s="112"/>
      <c r="S94" s="112"/>
      <c r="T94" s="112"/>
    </row>
    <row r="95" spans="1:20" s="378" customFormat="1" ht="18" customHeight="1">
      <c r="A95" s="63">
        <v>2</v>
      </c>
      <c r="B95" s="277" t="str">
        <f>+'Dramakan hosqer'!B97</f>
        <v>Պարգևատրման գծով</v>
      </c>
      <c r="C95" s="222">
        <v>6378.4</v>
      </c>
      <c r="D95" s="222">
        <f>+'Dramakan hosqer'!F97</f>
        <v>7000</v>
      </c>
      <c r="E95" s="222">
        <f>D95-C95</f>
        <v>621.60000000000036</v>
      </c>
      <c r="F95" s="467"/>
      <c r="G95" s="96"/>
      <c r="H95" s="95"/>
      <c r="I95" s="95"/>
      <c r="J95" s="95"/>
      <c r="K95" s="95"/>
      <c r="L95" s="95"/>
      <c r="M95" s="95"/>
      <c r="N95" s="91"/>
      <c r="O95" s="91"/>
      <c r="P95" s="91"/>
      <c r="Q95" s="91"/>
      <c r="R95" s="91"/>
      <c r="S95" s="91"/>
      <c r="T95" s="91"/>
    </row>
    <row r="96" spans="1:20" s="34" customFormat="1" ht="36">
      <c r="A96" s="11" t="s">
        <v>37</v>
      </c>
      <c r="B96" s="12" t="s">
        <v>38</v>
      </c>
      <c r="C96" s="225">
        <f>C6+C7-C22</f>
        <v>40760.600000000093</v>
      </c>
      <c r="D96" s="225">
        <f>D6+D7-D22</f>
        <v>7674.0000000000582</v>
      </c>
      <c r="E96" s="225">
        <f t="shared" si="6"/>
        <v>-33086.600000000035</v>
      </c>
      <c r="F96" s="468"/>
      <c r="G96" s="120"/>
      <c r="H96" s="108"/>
      <c r="I96" s="108"/>
      <c r="J96" s="108"/>
      <c r="K96" s="108"/>
      <c r="L96" s="108"/>
      <c r="M96" s="108"/>
      <c r="N96" s="114"/>
      <c r="O96" s="114"/>
      <c r="P96" s="114"/>
      <c r="Q96" s="114"/>
      <c r="R96" s="114"/>
      <c r="S96" s="114"/>
      <c r="T96" s="114"/>
    </row>
    <row r="97" spans="1:20" s="20" customFormat="1" ht="46.5" customHeight="1">
      <c r="A97" s="18"/>
      <c r="B97" s="400"/>
      <c r="C97" s="18"/>
      <c r="D97" s="455"/>
      <c r="E97" s="18"/>
      <c r="F97" s="18"/>
      <c r="G97" s="117"/>
      <c r="H97" s="102"/>
      <c r="I97" s="102"/>
      <c r="J97" s="102"/>
      <c r="K97" s="102"/>
      <c r="L97" s="102"/>
      <c r="M97" s="102"/>
      <c r="N97" s="110"/>
      <c r="O97" s="110"/>
      <c r="P97" s="110"/>
      <c r="Q97" s="110"/>
      <c r="R97" s="110"/>
      <c r="S97" s="110"/>
      <c r="T97" s="110"/>
    </row>
    <row r="98" spans="1:20" s="20" customFormat="1" ht="25.5" customHeight="1">
      <c r="B98" s="16" t="str">
        <f>+'Ekamut-caxs'!B82</f>
        <v>ՏՆՕՐԵՆԻ Ժ/Պ՝</v>
      </c>
      <c r="C98" s="18"/>
      <c r="D98" s="489" t="str">
        <f>+'Ekamut-caxs'!D82</f>
        <v>Ա. ՄԽԻԹԱՐՅԱՆ</v>
      </c>
      <c r="E98" s="486"/>
      <c r="F98" s="108"/>
      <c r="G98" s="117"/>
      <c r="H98" s="102"/>
      <c r="I98" s="102"/>
      <c r="J98" s="102"/>
      <c r="K98" s="102"/>
      <c r="L98" s="102"/>
      <c r="M98" s="102"/>
      <c r="N98" s="110"/>
      <c r="O98" s="110"/>
      <c r="P98" s="110"/>
      <c r="Q98" s="110"/>
      <c r="R98" s="110"/>
      <c r="S98" s="110"/>
      <c r="T98" s="110"/>
    </row>
    <row r="99" spans="1:20" ht="13.5" customHeight="1">
      <c r="A99" s="20"/>
      <c r="B99" s="281" t="s">
        <v>4</v>
      </c>
      <c r="C99" s="20"/>
      <c r="D99" s="488" t="s">
        <v>92</v>
      </c>
      <c r="E99" s="488"/>
      <c r="F99" s="278"/>
    </row>
    <row r="100" spans="1:20" s="17" customFormat="1" ht="22.5" customHeight="1">
      <c r="A100" s="18"/>
      <c r="B100" s="401" t="str">
        <f>+'Ekamut-caxs'!B84</f>
        <v>ԱՎԱԳ ՀԱՇՎԱՊԱՀ՝</v>
      </c>
      <c r="C100" s="18"/>
      <c r="D100" s="486" t="str">
        <f>+'Ekamut-caxs'!D84</f>
        <v>Ա.ԲԱՐԵՂԱՄՅԱՆ</v>
      </c>
      <c r="E100" s="486"/>
      <c r="F100" s="108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1:20" s="17" customFormat="1" ht="12" customHeight="1">
      <c r="A101" s="18"/>
      <c r="B101" s="400"/>
      <c r="C101" s="18"/>
      <c r="D101" s="488" t="s">
        <v>92</v>
      </c>
      <c r="E101" s="488"/>
      <c r="F101" s="278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1:20" s="17" customFormat="1">
      <c r="A102" s="18"/>
      <c r="B102" s="402" t="s">
        <v>1</v>
      </c>
      <c r="C102" s="18"/>
      <c r="D102" s="18"/>
      <c r="E102" s="18"/>
      <c r="F102" s="18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1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1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1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1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1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1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1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1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1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1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7" customFormat="1">
      <c r="B116" s="21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7" customFormat="1">
      <c r="B117" s="21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7" customFormat="1">
      <c r="B118" s="21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7" customFormat="1">
      <c r="B119" s="21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  <row r="120" spans="2:20" s="17" customFormat="1">
      <c r="B120" s="21"/>
      <c r="G120" s="115"/>
      <c r="H120" s="101"/>
      <c r="I120" s="101"/>
      <c r="J120" s="101"/>
      <c r="K120" s="101"/>
      <c r="L120" s="101"/>
      <c r="M120" s="101"/>
      <c r="N120" s="109"/>
      <c r="O120" s="109"/>
      <c r="P120" s="109"/>
      <c r="Q120" s="109"/>
      <c r="R120" s="109"/>
      <c r="S120" s="109"/>
      <c r="T120" s="109"/>
    </row>
    <row r="121" spans="2:20" s="17" customFormat="1">
      <c r="B121" s="21"/>
      <c r="G121" s="115"/>
      <c r="H121" s="101"/>
      <c r="I121" s="101"/>
      <c r="J121" s="101"/>
      <c r="K121" s="101"/>
      <c r="L121" s="101"/>
      <c r="M121" s="101"/>
      <c r="N121" s="109"/>
      <c r="O121" s="109"/>
      <c r="P121" s="109"/>
      <c r="Q121" s="109"/>
      <c r="R121" s="109"/>
      <c r="S121" s="109"/>
      <c r="T121" s="109"/>
    </row>
    <row r="122" spans="2:20" s="17" customFormat="1">
      <c r="B122" s="21"/>
      <c r="G122" s="115"/>
      <c r="H122" s="101"/>
      <c r="I122" s="101"/>
      <c r="J122" s="101"/>
      <c r="K122" s="101"/>
      <c r="L122" s="101"/>
      <c r="M122" s="101"/>
      <c r="N122" s="109"/>
      <c r="O122" s="109"/>
      <c r="P122" s="109"/>
      <c r="Q122" s="109"/>
      <c r="R122" s="109"/>
      <c r="S122" s="109"/>
      <c r="T122" s="109"/>
    </row>
    <row r="123" spans="2:20" s="17" customFormat="1">
      <c r="B123" s="21"/>
      <c r="G123" s="115"/>
      <c r="H123" s="101"/>
      <c r="I123" s="101"/>
      <c r="J123" s="101"/>
      <c r="K123" s="101"/>
      <c r="L123" s="101"/>
      <c r="M123" s="101"/>
      <c r="N123" s="109"/>
      <c r="O123" s="109"/>
      <c r="P123" s="109"/>
      <c r="Q123" s="109"/>
      <c r="R123" s="109"/>
      <c r="S123" s="109"/>
      <c r="T123" s="109"/>
    </row>
    <row r="124" spans="2:20" s="17" customFormat="1">
      <c r="B124" s="21"/>
      <c r="G124" s="115"/>
      <c r="H124" s="101"/>
      <c r="I124" s="101"/>
      <c r="J124" s="101"/>
      <c r="K124" s="101"/>
      <c r="L124" s="101"/>
      <c r="M124" s="101"/>
      <c r="N124" s="109"/>
      <c r="O124" s="109"/>
      <c r="P124" s="109"/>
      <c r="Q124" s="109"/>
      <c r="R124" s="109"/>
      <c r="S124" s="109"/>
      <c r="T124" s="109"/>
    </row>
    <row r="125" spans="2:20" s="17" customFormat="1">
      <c r="B125" s="21"/>
      <c r="G125" s="115"/>
      <c r="H125" s="101"/>
      <c r="I125" s="101"/>
      <c r="J125" s="101"/>
      <c r="K125" s="101"/>
      <c r="L125" s="101"/>
      <c r="M125" s="101"/>
      <c r="N125" s="109"/>
      <c r="O125" s="109"/>
      <c r="P125" s="109"/>
      <c r="Q125" s="109"/>
      <c r="R125" s="109"/>
      <c r="S125" s="109"/>
      <c r="T125" s="109"/>
    </row>
    <row r="126" spans="2:20" s="17" customFormat="1">
      <c r="B126" s="21"/>
      <c r="G126" s="115"/>
      <c r="H126" s="101"/>
      <c r="I126" s="101"/>
      <c r="J126" s="101"/>
      <c r="K126" s="101"/>
      <c r="L126" s="101"/>
      <c r="M126" s="101"/>
      <c r="N126" s="109"/>
      <c r="O126" s="109"/>
      <c r="P126" s="109"/>
      <c r="Q126" s="109"/>
      <c r="R126" s="109"/>
      <c r="S126" s="109"/>
      <c r="T126" s="109"/>
    </row>
    <row r="127" spans="2:20" s="17" customFormat="1">
      <c r="B127" s="21"/>
      <c r="G127" s="115"/>
      <c r="H127" s="101"/>
      <c r="I127" s="101"/>
      <c r="J127" s="101"/>
      <c r="K127" s="101"/>
      <c r="L127" s="101"/>
      <c r="M127" s="101"/>
      <c r="N127" s="109"/>
      <c r="O127" s="109"/>
      <c r="P127" s="109"/>
      <c r="Q127" s="109"/>
      <c r="R127" s="109"/>
      <c r="S127" s="109"/>
      <c r="T127" s="109"/>
    </row>
    <row r="128" spans="2:20" s="17" customFormat="1">
      <c r="B128" s="21"/>
      <c r="G128" s="115"/>
      <c r="H128" s="101"/>
      <c r="I128" s="101"/>
      <c r="J128" s="101"/>
      <c r="K128" s="101"/>
      <c r="L128" s="101"/>
      <c r="M128" s="101"/>
      <c r="N128" s="109"/>
      <c r="O128" s="109"/>
      <c r="P128" s="109"/>
      <c r="Q128" s="109"/>
      <c r="R128" s="109"/>
      <c r="S128" s="109"/>
      <c r="T128" s="109"/>
    </row>
    <row r="129" spans="2:20" s="17" customFormat="1">
      <c r="B129" s="21"/>
      <c r="G129" s="115"/>
      <c r="H129" s="101"/>
      <c r="I129" s="101"/>
      <c r="J129" s="101"/>
      <c r="K129" s="101"/>
      <c r="L129" s="101"/>
      <c r="M129" s="101"/>
      <c r="N129" s="109"/>
      <c r="O129" s="109"/>
      <c r="P129" s="109"/>
      <c r="Q129" s="109"/>
      <c r="R129" s="109"/>
      <c r="S129" s="109"/>
      <c r="T129" s="109"/>
    </row>
    <row r="130" spans="2:20" s="17" customFormat="1">
      <c r="B130" s="21"/>
      <c r="G130" s="115"/>
      <c r="H130" s="101"/>
      <c r="I130" s="101"/>
      <c r="J130" s="101"/>
      <c r="K130" s="101"/>
      <c r="L130" s="101"/>
      <c r="M130" s="101"/>
      <c r="N130" s="109"/>
      <c r="O130" s="109"/>
      <c r="P130" s="109"/>
      <c r="Q130" s="109"/>
      <c r="R130" s="109"/>
      <c r="S130" s="109"/>
      <c r="T130" s="109"/>
    </row>
    <row r="131" spans="2:20" s="17" customFormat="1">
      <c r="B131" s="21"/>
      <c r="G131" s="115"/>
      <c r="H131" s="101"/>
      <c r="I131" s="101"/>
      <c r="J131" s="101"/>
      <c r="K131" s="101"/>
      <c r="L131" s="101"/>
      <c r="M131" s="101"/>
      <c r="N131" s="109"/>
      <c r="O131" s="109"/>
      <c r="P131" s="109"/>
      <c r="Q131" s="109"/>
      <c r="R131" s="109"/>
      <c r="S131" s="109"/>
      <c r="T131" s="109"/>
    </row>
    <row r="132" spans="2:20" s="17" customFormat="1">
      <c r="B132" s="21"/>
      <c r="G132" s="115"/>
      <c r="H132" s="101"/>
      <c r="I132" s="101"/>
      <c r="J132" s="101"/>
      <c r="K132" s="101"/>
      <c r="L132" s="101"/>
      <c r="M132" s="101"/>
      <c r="N132" s="109"/>
      <c r="O132" s="109"/>
      <c r="P132" s="109"/>
      <c r="Q132" s="109"/>
      <c r="R132" s="109"/>
      <c r="S132" s="109"/>
      <c r="T132" s="109"/>
    </row>
    <row r="133" spans="2:20" s="17" customFormat="1">
      <c r="B133" s="21"/>
      <c r="G133" s="115"/>
      <c r="H133" s="101"/>
      <c r="I133" s="101"/>
      <c r="J133" s="101"/>
      <c r="K133" s="101"/>
      <c r="L133" s="101"/>
      <c r="M133" s="101"/>
      <c r="N133" s="109"/>
      <c r="O133" s="109"/>
      <c r="P133" s="109"/>
      <c r="Q133" s="109"/>
      <c r="R133" s="109"/>
      <c r="S133" s="109"/>
      <c r="T133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D101:E101"/>
    <mergeCell ref="D98:E98"/>
    <mergeCell ref="D99:E99"/>
    <mergeCell ref="D100:E100"/>
    <mergeCell ref="A1:F1"/>
    <mergeCell ref="A2:F2"/>
    <mergeCell ref="A3:F3"/>
  </mergeCells>
  <pageMargins left="0.13" right="0.13" top="0.18" bottom="0.18" header="0.12" footer="0.12"/>
  <pageSetup paperSize="9" scale="5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topLeftCell="A27" workbookViewId="0">
      <selection activeCell="C24" sqref="C24"/>
    </sheetView>
  </sheetViews>
  <sheetFormatPr defaultColWidth="9.109375" defaultRowHeight="15"/>
  <cols>
    <col min="1" max="1" width="4.88671875" style="12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7" bestFit="1" customWidth="1"/>
    <col min="7" max="22" width="9.109375" style="17"/>
    <col min="23" max="16384" width="9.109375" style="1"/>
  </cols>
  <sheetData>
    <row r="1" spans="1:22" s="158" customFormat="1" ht="22.5" customHeight="1">
      <c r="A1" s="496" t="s">
        <v>67</v>
      </c>
      <c r="B1" s="496"/>
      <c r="C1" s="496"/>
      <c r="D1" s="496"/>
      <c r="E1" s="496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3" customFormat="1" ht="33" customHeight="1">
      <c r="A2" s="497" t="str">
        <f>+'Ekamut-caxs'!A7:D7</f>
        <v xml:space="preserve">«Երևանի Հ.Ղափլանյանի անվան դրամատիկական թատրոն» ՀՈԱԿ-ի </v>
      </c>
      <c r="B2" s="498"/>
      <c r="C2" s="498"/>
      <c r="D2" s="498"/>
      <c r="E2" s="49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499" t="s">
        <v>131</v>
      </c>
      <c r="B3" s="499"/>
      <c r="C3" s="499"/>
      <c r="D3" s="499"/>
      <c r="E3" s="49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2" customFormat="1" ht="16.5" customHeight="1">
      <c r="A4" s="500" t="s">
        <v>223</v>
      </c>
      <c r="B4" s="500"/>
      <c r="C4" s="500"/>
      <c r="D4" s="500"/>
      <c r="E4" s="500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124</v>
      </c>
    </row>
    <row r="6" spans="1:22" s="168" customFormat="1" ht="56.25" customHeight="1">
      <c r="A6" s="164" t="s">
        <v>3</v>
      </c>
      <c r="B6" s="165" t="s">
        <v>132</v>
      </c>
      <c r="C6" s="164" t="s">
        <v>133</v>
      </c>
      <c r="D6" s="164" t="s">
        <v>134</v>
      </c>
      <c r="E6" s="166" t="s">
        <v>135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3" customFormat="1" ht="21.75" customHeight="1">
      <c r="A7" s="491" t="s">
        <v>136</v>
      </c>
      <c r="B7" s="492"/>
      <c r="C7" s="492"/>
      <c r="D7" s="193"/>
      <c r="E7" s="19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8" customFormat="1" ht="21.75" customHeight="1">
      <c r="A8" s="169">
        <v>1</v>
      </c>
      <c r="B8" s="170" t="s">
        <v>137</v>
      </c>
      <c r="C8" s="169"/>
      <c r="D8" s="171">
        <f>SUM(D9:D29)</f>
        <v>1207.8</v>
      </c>
      <c r="E8" s="17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3">
        <v>1.1000000000000001</v>
      </c>
      <c r="B9" s="174" t="s">
        <v>138</v>
      </c>
      <c r="C9" s="173" t="s">
        <v>139</v>
      </c>
      <c r="D9" s="29"/>
      <c r="E9" s="29"/>
    </row>
    <row r="10" spans="1:22" ht="27" customHeight="1">
      <c r="A10" s="173">
        <v>1.2</v>
      </c>
      <c r="B10" s="174" t="s">
        <v>140</v>
      </c>
      <c r="C10" s="173" t="s">
        <v>141</v>
      </c>
      <c r="D10" s="29"/>
      <c r="E10" s="29"/>
    </row>
    <row r="11" spans="1:22" ht="27" customHeight="1">
      <c r="A11" s="173">
        <v>1.3</v>
      </c>
      <c r="B11" s="174" t="s">
        <v>142</v>
      </c>
      <c r="C11" s="173" t="s">
        <v>143</v>
      </c>
      <c r="D11" s="29"/>
      <c r="E11" s="29"/>
    </row>
    <row r="12" spans="1:22" ht="27" customHeight="1">
      <c r="A12" s="173">
        <v>1.4</v>
      </c>
      <c r="B12" s="175" t="s">
        <v>144</v>
      </c>
      <c r="C12" s="176" t="s">
        <v>145</v>
      </c>
      <c r="D12" s="29"/>
      <c r="E12" s="29"/>
    </row>
    <row r="13" spans="1:22" ht="27" customHeight="1">
      <c r="A13" s="173">
        <v>1.5</v>
      </c>
      <c r="B13" s="175"/>
      <c r="C13" s="173" t="s">
        <v>146</v>
      </c>
      <c r="D13" s="29"/>
      <c r="E13" s="29"/>
    </row>
    <row r="14" spans="1:22" ht="18" customHeight="1">
      <c r="A14" s="173">
        <v>1.6</v>
      </c>
      <c r="B14" s="174" t="s">
        <v>187</v>
      </c>
      <c r="C14" s="173" t="s">
        <v>147</v>
      </c>
      <c r="D14" s="29"/>
      <c r="E14" s="29"/>
    </row>
    <row r="15" spans="1:22" ht="33.75" customHeight="1">
      <c r="A15" s="173">
        <v>1.7</v>
      </c>
      <c r="B15" s="175"/>
      <c r="C15" s="173" t="s">
        <v>170</v>
      </c>
      <c r="D15" s="29"/>
      <c r="E15" s="29"/>
    </row>
    <row r="16" spans="1:22" ht="22.5" customHeight="1">
      <c r="A16" s="173">
        <v>1.8</v>
      </c>
      <c r="B16" s="175"/>
      <c r="C16" s="177" t="s">
        <v>169</v>
      </c>
      <c r="D16" s="29"/>
      <c r="E16" s="29"/>
    </row>
    <row r="17" spans="1:22" ht="18" customHeight="1">
      <c r="A17" s="173">
        <v>1.9</v>
      </c>
      <c r="B17" s="175" t="s">
        <v>273</v>
      </c>
      <c r="C17" s="177"/>
      <c r="D17" s="29">
        <v>17.100000000000001</v>
      </c>
      <c r="E17" s="29"/>
    </row>
    <row r="18" spans="1:22" ht="18" customHeight="1">
      <c r="A18" s="178">
        <v>2</v>
      </c>
      <c r="B18" s="175"/>
      <c r="C18" s="177" t="s">
        <v>274</v>
      </c>
      <c r="D18" s="29">
        <v>3</v>
      </c>
      <c r="E18" s="29"/>
    </row>
    <row r="19" spans="1:22" ht="18" customHeight="1">
      <c r="A19" s="173">
        <v>2.1</v>
      </c>
      <c r="B19" s="175" t="s">
        <v>275</v>
      </c>
      <c r="C19" s="177"/>
      <c r="D19" s="29">
        <v>2</v>
      </c>
      <c r="E19" s="29"/>
    </row>
    <row r="20" spans="1:22" ht="18" customHeight="1">
      <c r="A20" s="173">
        <v>2.2000000000000002</v>
      </c>
      <c r="B20" s="175" t="s">
        <v>277</v>
      </c>
      <c r="C20" s="177"/>
      <c r="D20" s="29">
        <v>8</v>
      </c>
      <c r="E20" s="29"/>
    </row>
    <row r="21" spans="1:22" ht="18" customHeight="1">
      <c r="A21" s="173">
        <v>2.2999999999999998</v>
      </c>
      <c r="B21" s="175"/>
      <c r="C21" s="177"/>
      <c r="D21" s="29"/>
      <c r="E21" s="29"/>
    </row>
    <row r="22" spans="1:22" ht="27.75" customHeight="1">
      <c r="A22" s="173">
        <v>2.4</v>
      </c>
      <c r="B22" s="175"/>
      <c r="C22" s="177"/>
      <c r="D22" s="29"/>
      <c r="E22" s="29"/>
    </row>
    <row r="23" spans="1:22" ht="27.75" customHeight="1">
      <c r="A23" s="173">
        <v>2.5</v>
      </c>
      <c r="B23" s="175" t="s">
        <v>148</v>
      </c>
      <c r="C23" s="173" t="s">
        <v>35</v>
      </c>
      <c r="D23" s="29">
        <v>760</v>
      </c>
      <c r="E23" s="29"/>
    </row>
    <row r="24" spans="1:22" ht="27.75" customHeight="1">
      <c r="A24" s="173">
        <v>2.6</v>
      </c>
      <c r="B24" s="175" t="s">
        <v>148</v>
      </c>
      <c r="C24" s="173" t="s">
        <v>48</v>
      </c>
      <c r="D24" s="29">
        <v>417.7</v>
      </c>
      <c r="E24" s="29"/>
    </row>
    <row r="25" spans="1:22" ht="27.75" customHeight="1">
      <c r="A25" s="173">
        <v>2.7</v>
      </c>
      <c r="B25" s="175" t="s">
        <v>148</v>
      </c>
      <c r="C25" s="173" t="s">
        <v>149</v>
      </c>
      <c r="D25" s="29"/>
      <c r="E25" s="29"/>
    </row>
    <row r="26" spans="1:22" ht="27.75" customHeight="1">
      <c r="A26" s="173">
        <v>2.8</v>
      </c>
      <c r="B26" s="175" t="s">
        <v>148</v>
      </c>
      <c r="C26" s="173" t="s">
        <v>150</v>
      </c>
      <c r="D26" s="29"/>
      <c r="E26" s="29"/>
    </row>
    <row r="27" spans="1:22" ht="27" customHeight="1">
      <c r="A27" s="173">
        <v>2.9</v>
      </c>
      <c r="B27" s="174" t="s">
        <v>151</v>
      </c>
      <c r="C27" s="173" t="s">
        <v>152</v>
      </c>
      <c r="D27" s="29"/>
      <c r="E27" s="29"/>
    </row>
    <row r="28" spans="1:22" ht="26.25" customHeight="1">
      <c r="A28" s="179">
        <v>2.1</v>
      </c>
      <c r="B28" s="175" t="s">
        <v>153</v>
      </c>
      <c r="C28" s="173" t="s">
        <v>154</v>
      </c>
      <c r="D28" s="29"/>
      <c r="E28" s="29"/>
    </row>
    <row r="29" spans="1:22" ht="26.25" customHeight="1">
      <c r="A29" s="179">
        <v>2.11</v>
      </c>
      <c r="B29" s="175"/>
      <c r="C29" s="177" t="s">
        <v>155</v>
      </c>
      <c r="D29" s="29"/>
      <c r="E29" s="29"/>
    </row>
    <row r="30" spans="1:22" s="148" customFormat="1" ht="34.5" customHeight="1">
      <c r="A30" s="169">
        <v>2</v>
      </c>
      <c r="B30" s="180" t="s">
        <v>156</v>
      </c>
      <c r="C30" s="169"/>
      <c r="D30" s="171">
        <f>SUM(D31:D33)</f>
        <v>0</v>
      </c>
      <c r="E30" s="17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3">
        <v>2.1</v>
      </c>
      <c r="B31" s="175"/>
      <c r="C31" s="173" t="s">
        <v>276</v>
      </c>
      <c r="D31" s="29"/>
      <c r="E31" s="29"/>
    </row>
    <row r="32" spans="1:22" ht="21" customHeight="1">
      <c r="A32" s="173">
        <v>2.2000000000000002</v>
      </c>
      <c r="B32" s="175" t="s">
        <v>158</v>
      </c>
      <c r="C32" s="173" t="s">
        <v>159</v>
      </c>
      <c r="D32" s="29"/>
      <c r="E32" s="29"/>
    </row>
    <row r="33" spans="1:22" ht="26.25" customHeight="1">
      <c r="A33" s="173">
        <v>2.2999999999999998</v>
      </c>
      <c r="B33" s="175" t="s">
        <v>158</v>
      </c>
      <c r="C33" s="173" t="s">
        <v>160</v>
      </c>
      <c r="D33" s="29"/>
      <c r="E33" s="181"/>
    </row>
    <row r="34" spans="1:22" s="158" customFormat="1" ht="21.75" customHeight="1">
      <c r="A34" s="56"/>
      <c r="B34" s="182" t="s">
        <v>69</v>
      </c>
      <c r="C34" s="183"/>
      <c r="D34" s="184">
        <f>D8+D30</f>
        <v>1207.8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3" customFormat="1" ht="33.75" customHeight="1">
      <c r="A35" s="491" t="s">
        <v>161</v>
      </c>
      <c r="B35" s="492"/>
      <c r="C35" s="492"/>
      <c r="D35" s="193"/>
      <c r="E35" s="19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3">
        <v>1.1000000000000001</v>
      </c>
      <c r="B36" s="174" t="s">
        <v>138</v>
      </c>
      <c r="C36" s="173" t="s">
        <v>139</v>
      </c>
      <c r="D36" s="29">
        <v>697.1</v>
      </c>
      <c r="E36" s="29"/>
    </row>
    <row r="37" spans="1:22" ht="21" customHeight="1">
      <c r="A37" s="173">
        <v>1.2</v>
      </c>
      <c r="B37" s="174" t="s">
        <v>140</v>
      </c>
      <c r="C37" s="173" t="s">
        <v>141</v>
      </c>
      <c r="D37" s="29">
        <v>861.7</v>
      </c>
      <c r="E37" s="29"/>
    </row>
    <row r="38" spans="1:22" ht="21" customHeight="1">
      <c r="A38" s="173">
        <v>1.3</v>
      </c>
      <c r="B38" s="174" t="s">
        <v>142</v>
      </c>
      <c r="C38" s="173" t="s">
        <v>143</v>
      </c>
      <c r="D38" s="29">
        <v>22.2</v>
      </c>
      <c r="E38" s="29"/>
    </row>
    <row r="39" spans="1:22" ht="21" customHeight="1">
      <c r="A39" s="173">
        <v>1.4</v>
      </c>
      <c r="B39" s="175" t="s">
        <v>283</v>
      </c>
      <c r="C39" s="176"/>
      <c r="D39" s="29">
        <v>985.5</v>
      </c>
      <c r="E39" s="29"/>
    </row>
    <row r="40" spans="1:22" ht="21" customHeight="1">
      <c r="A40" s="173">
        <v>1.5</v>
      </c>
      <c r="B40" s="175" t="s">
        <v>282</v>
      </c>
      <c r="C40" s="173"/>
      <c r="D40" s="29">
        <v>120</v>
      </c>
      <c r="E40" s="29"/>
    </row>
    <row r="41" spans="1:22" ht="20.25" customHeight="1">
      <c r="A41" s="173">
        <v>1.6</v>
      </c>
      <c r="B41" s="174" t="s">
        <v>187</v>
      </c>
      <c r="C41" s="173" t="s">
        <v>147</v>
      </c>
      <c r="D41" s="29">
        <v>136.30000000000001</v>
      </c>
      <c r="E41" s="29"/>
    </row>
    <row r="42" spans="1:22" ht="33.75" customHeight="1">
      <c r="A42" s="173">
        <v>1.7</v>
      </c>
      <c r="B42" s="175" t="s">
        <v>281</v>
      </c>
      <c r="C42" s="173"/>
      <c r="D42" s="29">
        <v>80</v>
      </c>
      <c r="E42" s="29"/>
    </row>
    <row r="43" spans="1:22" ht="23.25" customHeight="1">
      <c r="A43" s="173">
        <v>1.8</v>
      </c>
      <c r="B43" s="175" t="s">
        <v>280</v>
      </c>
      <c r="C43" s="177"/>
      <c r="D43" s="29">
        <v>50</v>
      </c>
      <c r="E43" s="29"/>
    </row>
    <row r="44" spans="1:22" ht="23.25" customHeight="1">
      <c r="A44" s="173">
        <v>1.9</v>
      </c>
      <c r="B44" s="175" t="s">
        <v>278</v>
      </c>
      <c r="C44" s="177"/>
      <c r="D44" s="29">
        <v>40</v>
      </c>
      <c r="E44" s="29"/>
    </row>
    <row r="45" spans="1:22" ht="23.25" customHeight="1">
      <c r="A45" s="178">
        <v>2</v>
      </c>
      <c r="B45" s="175" t="s">
        <v>273</v>
      </c>
      <c r="C45" s="177"/>
      <c r="D45" s="29">
        <v>43.9</v>
      </c>
      <c r="E45" s="29"/>
    </row>
    <row r="46" spans="1:22" ht="23.25" customHeight="1">
      <c r="A46" s="173">
        <v>2.1</v>
      </c>
      <c r="B46" s="175" t="s">
        <v>279</v>
      </c>
      <c r="C46" s="177"/>
      <c r="D46" s="29">
        <v>48</v>
      </c>
      <c r="E46" s="29"/>
    </row>
    <row r="47" spans="1:22" ht="23.25" customHeight="1">
      <c r="A47" s="173"/>
      <c r="B47" s="175" t="s">
        <v>284</v>
      </c>
      <c r="C47" s="177"/>
      <c r="D47" s="29">
        <v>1442.5</v>
      </c>
      <c r="E47" s="29"/>
    </row>
    <row r="48" spans="1:22" ht="21" customHeight="1">
      <c r="A48" s="173">
        <v>2.2000000000000002</v>
      </c>
      <c r="B48" s="175" t="s">
        <v>148</v>
      </c>
      <c r="C48" s="173" t="s">
        <v>35</v>
      </c>
      <c r="D48" s="29"/>
      <c r="E48" s="29"/>
    </row>
    <row r="49" spans="1:22" ht="21" customHeight="1">
      <c r="A49" s="173">
        <v>2.2999999999999998</v>
      </c>
      <c r="B49" s="175" t="s">
        <v>148</v>
      </c>
      <c r="C49" s="173" t="s">
        <v>48</v>
      </c>
      <c r="D49" s="29">
        <v>4410.8</v>
      </c>
      <c r="E49" s="29"/>
    </row>
    <row r="50" spans="1:22" ht="21" customHeight="1">
      <c r="A50" s="173">
        <v>2.4</v>
      </c>
      <c r="B50" s="175" t="s">
        <v>148</v>
      </c>
      <c r="C50" s="173" t="s">
        <v>149</v>
      </c>
      <c r="D50" s="29">
        <v>5389.3</v>
      </c>
      <c r="E50" s="29"/>
    </row>
    <row r="51" spans="1:22" ht="24" customHeight="1">
      <c r="A51" s="173">
        <v>2.5</v>
      </c>
      <c r="B51" s="175" t="s">
        <v>148</v>
      </c>
      <c r="C51" s="173" t="s">
        <v>150</v>
      </c>
      <c r="D51" s="29">
        <v>463.7</v>
      </c>
      <c r="E51" s="29"/>
    </row>
    <row r="52" spans="1:22" ht="24" customHeight="1">
      <c r="A52" s="173">
        <v>2.6</v>
      </c>
      <c r="B52" s="174" t="s">
        <v>151</v>
      </c>
      <c r="C52" s="173" t="s">
        <v>152</v>
      </c>
      <c r="D52" s="29"/>
      <c r="E52" s="29"/>
    </row>
    <row r="53" spans="1:22" ht="24" customHeight="1">
      <c r="A53" s="173">
        <v>2.7</v>
      </c>
      <c r="B53" s="175" t="s">
        <v>153</v>
      </c>
      <c r="C53" s="173" t="s">
        <v>154</v>
      </c>
      <c r="D53" s="29">
        <v>226.2</v>
      </c>
      <c r="E53" s="29"/>
    </row>
    <row r="54" spans="1:22" ht="24" customHeight="1">
      <c r="A54" s="173"/>
      <c r="B54" s="175"/>
      <c r="C54" s="173" t="s">
        <v>285</v>
      </c>
      <c r="D54" s="29">
        <v>71.5</v>
      </c>
      <c r="E54" s="29"/>
    </row>
    <row r="55" spans="1:22" ht="24" customHeight="1">
      <c r="A55" s="173"/>
      <c r="B55" s="175"/>
      <c r="C55" s="173" t="s">
        <v>286</v>
      </c>
      <c r="D55" s="29">
        <v>7.1</v>
      </c>
      <c r="E55" s="29"/>
    </row>
    <row r="56" spans="1:22" ht="24" customHeight="1">
      <c r="A56" s="173">
        <v>2.8</v>
      </c>
      <c r="B56" s="175"/>
      <c r="C56" s="177" t="s">
        <v>155</v>
      </c>
      <c r="D56" s="29">
        <v>456.5</v>
      </c>
      <c r="E56" s="29"/>
    </row>
    <row r="57" spans="1:22" ht="33" customHeight="1">
      <c r="A57" s="173"/>
      <c r="B57" s="170" t="s">
        <v>162</v>
      </c>
      <c r="C57" s="28"/>
      <c r="D57" s="171">
        <f>SUM(D58:D61)</f>
        <v>1859.1</v>
      </c>
      <c r="E57" s="29"/>
    </row>
    <row r="58" spans="1:22" ht="33" customHeight="1">
      <c r="A58" s="173">
        <v>1.1000000000000001</v>
      </c>
      <c r="B58" s="212"/>
      <c r="C58" s="213" t="s">
        <v>168</v>
      </c>
      <c r="D58" s="178"/>
      <c r="E58" s="29"/>
      <c r="F58" s="139"/>
    </row>
    <row r="59" spans="1:22" ht="30" customHeight="1">
      <c r="A59" s="173">
        <v>1.2</v>
      </c>
      <c r="B59" s="186"/>
      <c r="C59" s="173" t="s">
        <v>157</v>
      </c>
      <c r="D59" s="29">
        <v>1859.1</v>
      </c>
      <c r="E59" s="173"/>
    </row>
    <row r="60" spans="1:22" ht="24.75" customHeight="1">
      <c r="A60" s="173">
        <v>1.3</v>
      </c>
      <c r="B60" s="175" t="s">
        <v>153</v>
      </c>
      <c r="C60" s="173" t="s">
        <v>159</v>
      </c>
      <c r="D60" s="29"/>
      <c r="E60" s="29"/>
    </row>
    <row r="61" spans="1:22" ht="24.75" customHeight="1">
      <c r="A61" s="173">
        <v>1.4</v>
      </c>
      <c r="B61" s="175" t="s">
        <v>153</v>
      </c>
      <c r="C61" s="173" t="s">
        <v>160</v>
      </c>
      <c r="D61" s="29"/>
      <c r="E61" s="29"/>
    </row>
    <row r="62" spans="1:22" s="158" customFormat="1" ht="29.25" customHeight="1">
      <c r="A62" s="187"/>
      <c r="B62" s="182" t="s">
        <v>69</v>
      </c>
      <c r="C62" s="188"/>
      <c r="D62" s="189">
        <f>SUM(D36:D57)</f>
        <v>17411.400000000001</v>
      </c>
      <c r="E62" s="190"/>
      <c r="F62" s="300">
        <f>+D62-D57</f>
        <v>15552.300000000001</v>
      </c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</row>
    <row r="63" spans="1:22" ht="10.5" customHeight="1"/>
    <row r="64" spans="1:22" ht="39" customHeight="1">
      <c r="C64" s="191" t="s">
        <v>163</v>
      </c>
    </row>
    <row r="65" spans="1:22" ht="52.2" customHeight="1">
      <c r="A65" s="192">
        <v>1</v>
      </c>
      <c r="B65" s="193" t="s">
        <v>224</v>
      </c>
      <c r="C65" s="189">
        <f>+'Dramakan hosqer'!F12</f>
        <v>40760.600000000093</v>
      </c>
      <c r="D65" s="493" t="s">
        <v>164</v>
      </c>
      <c r="E65" s="494"/>
    </row>
    <row r="66" spans="1:22" ht="36.75" customHeight="1"/>
    <row r="67" spans="1:22" s="148" customFormat="1" ht="25.5" customHeight="1">
      <c r="A67" s="194"/>
      <c r="B67" s="157" t="str">
        <f>+'Ekamut-caxs'!B82</f>
        <v>ՏՆՕՐԵՆԻ Ժ/Պ՝</v>
      </c>
      <c r="C67" s="195"/>
      <c r="D67" s="495" t="str">
        <f>+'Ekamut-caxs'!D82</f>
        <v>Ա. ՄԽԻԹԱՐՅԱՆ</v>
      </c>
      <c r="E67" s="495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148" customFormat="1" ht="12.75" customHeight="1">
      <c r="A68" s="194"/>
      <c r="C68" s="196"/>
      <c r="D68" s="490" t="s">
        <v>92</v>
      </c>
      <c r="E68" s="49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148" customFormat="1" ht="22.5" customHeight="1">
      <c r="A69" s="194"/>
      <c r="B69" s="157" t="str">
        <f>+'Ekamut-caxs'!B84</f>
        <v>ԱՎԱԳ ՀԱՇՎԱՊԱՀ՝</v>
      </c>
      <c r="C69" s="195"/>
      <c r="D69" s="495" t="str">
        <f>+'Ekamut-caxs'!D84</f>
        <v>Ա.ԲԱՐԵՂԱՄՅԱՆ</v>
      </c>
      <c r="E69" s="495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148" customFormat="1" ht="13.5" customHeight="1">
      <c r="A70" s="194"/>
      <c r="B70" s="197"/>
      <c r="C70" s="194" t="s">
        <v>1</v>
      </c>
      <c r="D70" s="490" t="s">
        <v>92</v>
      </c>
      <c r="E70" s="49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2" spans="1:22" ht="27" customHeight="1"/>
    <row r="76" spans="1:22" ht="33" customHeight="1"/>
    <row r="78" spans="1:22" s="198" customFormat="1" ht="36" customHeight="1"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</row>
    <row r="79" spans="1:22" ht="24" customHeight="1"/>
    <row r="80" spans="1:22" ht="0.75" hidden="1" customHeight="1"/>
    <row r="81" spans="1:22" s="148" customFormat="1" ht="28.5" customHeight="1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5" spans="1:22" s="17" customFormat="1">
      <c r="A85" s="122"/>
      <c r="B85" s="1"/>
      <c r="C85" s="1"/>
      <c r="D85" s="1"/>
      <c r="E85" s="1"/>
    </row>
    <row r="86" spans="1:22" s="17" customFormat="1" ht="24" customHeight="1">
      <c r="A86" s="122"/>
      <c r="B86" s="1"/>
      <c r="C86" s="1"/>
      <c r="D86" s="1"/>
      <c r="E86" s="1"/>
    </row>
    <row r="87" spans="1:22" s="17" customFormat="1">
      <c r="A87" s="122"/>
      <c r="B87" s="1"/>
      <c r="C87" s="1"/>
      <c r="D87" s="1"/>
      <c r="E87" s="1"/>
    </row>
    <row r="88" spans="1:22" s="17" customFormat="1" ht="24.75" customHeight="1">
      <c r="A88" s="122"/>
      <c r="B88" s="1"/>
      <c r="C88" s="1"/>
      <c r="D88" s="1"/>
      <c r="E88" s="1"/>
    </row>
  </sheetData>
  <mergeCells count="11">
    <mergeCell ref="A1:E1"/>
    <mergeCell ref="A2:E2"/>
    <mergeCell ref="A3:E3"/>
    <mergeCell ref="A4:E4"/>
    <mergeCell ref="A7:C7"/>
    <mergeCell ref="D70:E70"/>
    <mergeCell ref="A35:C35"/>
    <mergeCell ref="D65:E65"/>
    <mergeCell ref="D67:E67"/>
    <mergeCell ref="D68:E68"/>
    <mergeCell ref="D69:E69"/>
  </mergeCells>
  <pageMargins left="0.15" right="0.15" top="0.17" bottom="0.16" header="0.14000000000000001" footer="0.14000000000000001"/>
  <pageSetup paperSize="9" scale="92" orientation="portrait" r:id="rId1"/>
  <headerFooter alignWithMargins="0"/>
  <rowBreaks count="1" manualBreakCount="1">
    <brk id="34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C24" sqref="C24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03" t="s">
        <v>67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</row>
    <row r="2" spans="1:17" s="20" customFormat="1" ht="20.399999999999999">
      <c r="A2" s="473" t="str">
        <f>+'Ekamut-caxs'!A7:D7</f>
        <v xml:space="preserve">«Երևանի Հ.Ղափլանյանի անվան դրամատիկական թատրոն»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19"/>
      <c r="Q2" s="19"/>
    </row>
    <row r="3" spans="1:17" ht="18">
      <c r="A3" s="499" t="s">
        <v>225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7" ht="21" customHeight="1" thickBot="1">
      <c r="O4" s="130" t="s">
        <v>0</v>
      </c>
    </row>
    <row r="5" spans="1:17" ht="21" customHeight="1">
      <c r="A5" s="504" t="s">
        <v>242</v>
      </c>
      <c r="B5" s="504" t="s">
        <v>68</v>
      </c>
      <c r="C5" s="505" t="s">
        <v>211</v>
      </c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6" t="s">
        <v>130</v>
      </c>
    </row>
    <row r="6" spans="1:17" ht="135">
      <c r="A6" s="504"/>
      <c r="B6" s="504"/>
      <c r="C6" s="273" t="s">
        <v>193</v>
      </c>
      <c r="D6" s="273" t="s">
        <v>212</v>
      </c>
      <c r="E6" s="273" t="s">
        <v>213</v>
      </c>
      <c r="F6" s="273" t="s">
        <v>129</v>
      </c>
      <c r="G6" s="273" t="s">
        <v>175</v>
      </c>
      <c r="H6" s="273" t="s">
        <v>174</v>
      </c>
      <c r="I6" s="273" t="s">
        <v>194</v>
      </c>
      <c r="J6" s="273" t="s">
        <v>201</v>
      </c>
      <c r="K6" s="273" t="s">
        <v>204</v>
      </c>
      <c r="L6" s="273" t="s">
        <v>205</v>
      </c>
      <c r="M6" s="273" t="s">
        <v>166</v>
      </c>
      <c r="N6" s="213" t="s">
        <v>287</v>
      </c>
      <c r="O6" s="507"/>
    </row>
    <row r="7" spans="1:17" ht="31.5" customHeight="1">
      <c r="A7" s="273">
        <v>1</v>
      </c>
      <c r="B7" s="290" t="s">
        <v>178</v>
      </c>
      <c r="C7" s="291">
        <f>+C10+D10</f>
        <v>167136.40000000002</v>
      </c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>
        <f>35669-10000</f>
        <v>25669</v>
      </c>
      <c r="O7" s="288">
        <f>ROUND(SUM(C7:N7),1)</f>
        <v>192805.4</v>
      </c>
    </row>
    <row r="8" spans="1:17" ht="36.6" customHeight="1">
      <c r="A8" s="273">
        <v>2</v>
      </c>
      <c r="B8" s="416" t="s">
        <v>89</v>
      </c>
      <c r="C8" s="291"/>
      <c r="D8" s="246" t="s">
        <v>171</v>
      </c>
      <c r="E8" s="246" t="s">
        <v>171</v>
      </c>
      <c r="F8" s="246" t="s">
        <v>171</v>
      </c>
      <c r="G8" s="246" t="s">
        <v>171</v>
      </c>
      <c r="H8" s="246" t="s">
        <v>171</v>
      </c>
      <c r="I8" s="246" t="s">
        <v>171</v>
      </c>
      <c r="J8" s="246" t="s">
        <v>171</v>
      </c>
      <c r="K8" s="246" t="s">
        <v>171</v>
      </c>
      <c r="L8" s="246" t="s">
        <v>171</v>
      </c>
      <c r="M8" s="246" t="s">
        <v>171</v>
      </c>
      <c r="N8" s="246" t="s">
        <v>171</v>
      </c>
      <c r="O8" s="288">
        <f>ROUND(SUM(C8:N8),1)</f>
        <v>0</v>
      </c>
    </row>
    <row r="9" spans="1:17" s="150" customFormat="1" ht="34.5" customHeight="1" thickBot="1">
      <c r="A9" s="292"/>
      <c r="B9" s="187" t="s">
        <v>69</v>
      </c>
      <c r="C9" s="246" t="s">
        <v>171</v>
      </c>
      <c r="D9" s="246" t="s">
        <v>171</v>
      </c>
      <c r="E9" s="246" t="s">
        <v>171</v>
      </c>
      <c r="F9" s="246" t="s">
        <v>171</v>
      </c>
      <c r="G9" s="246" t="s">
        <v>171</v>
      </c>
      <c r="H9" s="246" t="s">
        <v>171</v>
      </c>
      <c r="I9" s="246" t="s">
        <v>171</v>
      </c>
      <c r="J9" s="246" t="s">
        <v>171</v>
      </c>
      <c r="K9" s="246" t="s">
        <v>171</v>
      </c>
      <c r="L9" s="246" t="s">
        <v>171</v>
      </c>
      <c r="M9" s="246" t="s">
        <v>171</v>
      </c>
      <c r="N9" s="246" t="s">
        <v>171</v>
      </c>
      <c r="O9" s="289">
        <f>ROUND(SUM(O7:O8),1)</f>
        <v>192805.4</v>
      </c>
    </row>
    <row r="10" spans="1:17" s="150" customFormat="1" ht="34.5" customHeight="1">
      <c r="B10" s="216"/>
      <c r="C10" s="217">
        <f>13832.7*12</f>
        <v>165992.40000000002</v>
      </c>
      <c r="D10" s="217">
        <f>208*5.5</f>
        <v>1144</v>
      </c>
      <c r="E10" s="217"/>
      <c r="F10" s="217"/>
      <c r="G10" s="156"/>
      <c r="H10" s="156"/>
      <c r="I10" s="219"/>
      <c r="J10" s="219"/>
      <c r="K10" s="219"/>
      <c r="L10" s="219"/>
      <c r="M10" s="156"/>
      <c r="N10" s="217"/>
      <c r="O10" s="218"/>
    </row>
    <row r="11" spans="1:17" s="150" customFormat="1" ht="26.25" customHeight="1">
      <c r="B11" s="511" t="s">
        <v>202</v>
      </c>
      <c r="C11" s="511"/>
      <c r="D11" s="511"/>
      <c r="E11" s="511"/>
      <c r="F11" s="511"/>
      <c r="G11" s="511"/>
      <c r="H11" s="511"/>
      <c r="I11" s="511"/>
      <c r="J11" s="511"/>
      <c r="K11" s="511"/>
      <c r="L11" s="219"/>
      <c r="M11" s="156"/>
      <c r="N11" s="217"/>
      <c r="O11" s="218"/>
    </row>
    <row r="12" spans="1:17" s="150" customFormat="1" ht="42.75" customHeight="1">
      <c r="B12" s="512" t="s">
        <v>203</v>
      </c>
      <c r="C12" s="511"/>
      <c r="D12" s="511"/>
      <c r="E12" s="511"/>
      <c r="F12" s="511"/>
      <c r="G12" s="511"/>
      <c r="H12" s="511"/>
      <c r="I12" s="511"/>
      <c r="J12" s="511"/>
      <c r="K12" s="511"/>
      <c r="L12" s="293"/>
      <c r="M12" s="156"/>
      <c r="N12" s="217"/>
      <c r="O12" s="218"/>
    </row>
    <row r="13" spans="1:17" s="152" customFormat="1" ht="21" customHeight="1">
      <c r="B13" s="154"/>
      <c r="C13" s="198"/>
      <c r="D13" s="198"/>
      <c r="E13" s="243"/>
      <c r="F13" s="200"/>
      <c r="G13" s="151"/>
      <c r="H13" s="151"/>
      <c r="I13" s="198"/>
      <c r="J13" s="198"/>
      <c r="K13" s="198"/>
      <c r="L13" s="198"/>
      <c r="M13" s="508"/>
      <c r="N13" s="508"/>
      <c r="O13" s="236"/>
    </row>
    <row r="14" spans="1:17" s="150" customFormat="1" ht="69" customHeight="1">
      <c r="B14" s="509" t="s">
        <v>177</v>
      </c>
      <c r="C14" s="510"/>
      <c r="E14" s="509" t="s">
        <v>176</v>
      </c>
      <c r="F14" s="510"/>
      <c r="G14" s="285"/>
      <c r="H14" s="513"/>
      <c r="I14" s="513"/>
      <c r="J14" s="200"/>
      <c r="K14" s="200"/>
      <c r="L14" s="200"/>
      <c r="M14" s="198"/>
      <c r="N14" s="198"/>
      <c r="O14" s="198"/>
    </row>
    <row r="15" spans="1:17" s="150" customFormat="1" ht="57.75" customHeight="1">
      <c r="B15" s="202" t="s">
        <v>167</v>
      </c>
      <c r="C15" s="375" t="s">
        <v>214</v>
      </c>
      <c r="E15" s="202" t="s">
        <v>167</v>
      </c>
      <c r="F15" s="375" t="s">
        <v>217</v>
      </c>
      <c r="G15" s="221"/>
      <c r="H15" s="299"/>
      <c r="I15" s="221"/>
      <c r="J15" s="244"/>
      <c r="K15" s="244"/>
      <c r="L15" s="244"/>
      <c r="M15" s="244"/>
      <c r="N15" s="244"/>
      <c r="O15" s="221"/>
    </row>
    <row r="16" spans="1:17" s="150" customFormat="1" ht="24" customHeight="1">
      <c r="B16" s="247">
        <v>104000</v>
      </c>
      <c r="C16" s="296">
        <v>325.10000000000002</v>
      </c>
      <c r="E16" s="247">
        <v>104000</v>
      </c>
      <c r="F16" s="297">
        <v>744.4</v>
      </c>
      <c r="G16" s="221"/>
      <c r="H16" s="294"/>
      <c r="I16" s="295"/>
      <c r="J16" s="284"/>
      <c r="K16" s="284"/>
      <c r="L16" s="284"/>
      <c r="M16" s="244"/>
      <c r="N16" s="244"/>
      <c r="O16" s="221"/>
    </row>
    <row r="17" spans="2:15" s="155" customFormat="1" ht="24" customHeight="1">
      <c r="B17" s="247">
        <v>104400</v>
      </c>
      <c r="C17" s="248">
        <v>326.2</v>
      </c>
      <c r="D17" s="158"/>
      <c r="E17" s="247">
        <v>104400</v>
      </c>
      <c r="F17" s="297">
        <v>747.1</v>
      </c>
      <c r="G17" s="245"/>
      <c r="H17" s="286"/>
      <c r="I17" s="295"/>
      <c r="J17" s="284"/>
      <c r="K17" s="284"/>
      <c r="L17" s="284"/>
      <c r="M17" s="203"/>
      <c r="N17" s="203"/>
      <c r="O17" s="245"/>
    </row>
    <row r="18" spans="2:15" s="155" customFormat="1" ht="24" customHeight="1">
      <c r="B18" s="247">
        <v>108600</v>
      </c>
      <c r="C18" s="248">
        <v>339.4</v>
      </c>
      <c r="D18" s="158"/>
      <c r="E18" s="247">
        <v>108600</v>
      </c>
      <c r="F18" s="297">
        <v>777.3</v>
      </c>
      <c r="G18" s="245"/>
      <c r="H18" s="286"/>
      <c r="I18" s="295"/>
      <c r="J18" s="284"/>
      <c r="K18" s="284"/>
      <c r="L18" s="284"/>
      <c r="M18" s="203"/>
      <c r="N18" s="203"/>
      <c r="O18" s="245"/>
    </row>
    <row r="19" spans="2:15" s="155" customFormat="1" ht="24" customHeight="1">
      <c r="B19" s="247">
        <v>108700</v>
      </c>
      <c r="C19" s="248">
        <v>339.7</v>
      </c>
      <c r="D19" s="298"/>
      <c r="E19" s="247">
        <v>108700</v>
      </c>
      <c r="F19" s="297">
        <v>778.2</v>
      </c>
      <c r="G19" s="245"/>
      <c r="H19" s="286"/>
      <c r="I19" s="295"/>
      <c r="J19" s="284"/>
      <c r="K19" s="284"/>
      <c r="L19" s="284"/>
      <c r="M19" s="203"/>
      <c r="N19" s="203"/>
      <c r="O19" s="245"/>
    </row>
    <row r="20" spans="2:15" s="155" customFormat="1" ht="24" customHeight="1">
      <c r="B20" s="294"/>
      <c r="C20" s="295"/>
      <c r="D20" s="286"/>
      <c r="E20" s="287"/>
      <c r="F20" s="287"/>
      <c r="G20" s="245"/>
      <c r="H20" s="286"/>
      <c r="I20" s="295"/>
      <c r="J20" s="284"/>
      <c r="K20" s="284"/>
      <c r="L20" s="284"/>
      <c r="M20" s="203"/>
      <c r="N20" s="203"/>
      <c r="O20" s="245"/>
    </row>
    <row r="21" spans="2:15" ht="19.5" customHeight="1"/>
    <row r="22" spans="2:15" s="128" customFormat="1" ht="24" customHeight="1">
      <c r="B22" s="131" t="str">
        <f>+'Ekamut-caxs'!B82</f>
        <v>ՏՆՕՐԵՆԻ Ժ/Պ՝</v>
      </c>
      <c r="E22" s="132"/>
      <c r="F22" s="133"/>
      <c r="G22" s="502" t="str">
        <f>+'Ekamut-caxs'!D82</f>
        <v>Ա. ՄԽԻԹԱՐՅԱՆ</v>
      </c>
      <c r="H22" s="502"/>
      <c r="I22" s="502"/>
      <c r="J22" s="134"/>
      <c r="K22" s="134"/>
      <c r="L22" s="134"/>
      <c r="M22" s="134"/>
    </row>
    <row r="23" spans="2:15" s="124" customFormat="1" ht="17.25" customHeight="1">
      <c r="B23" s="126"/>
      <c r="E23" s="135" t="s">
        <v>91</v>
      </c>
      <c r="F23" s="136"/>
      <c r="G23" s="501" t="s">
        <v>92</v>
      </c>
      <c r="H23" s="501"/>
      <c r="I23" s="501"/>
      <c r="J23" s="127"/>
      <c r="K23" s="127"/>
      <c r="L23" s="127"/>
      <c r="M23" s="127"/>
    </row>
    <row r="24" spans="2:15" s="128" customFormat="1" ht="24.75" customHeight="1">
      <c r="B24" s="129" t="str">
        <f>+'Ekamut-caxs'!B84</f>
        <v>ԱՎԱԳ ՀԱՇՎԱՊԱՀ՝</v>
      </c>
      <c r="E24" s="137"/>
      <c r="F24" s="138"/>
      <c r="G24" s="502" t="str">
        <f>+'Ekamut-caxs'!D84</f>
        <v>Ա.ԲԱՐԵՂԱՄՅԱՆ</v>
      </c>
      <c r="H24" s="502"/>
      <c r="I24" s="502"/>
      <c r="J24" s="134"/>
      <c r="K24" s="134"/>
      <c r="L24" s="134"/>
      <c r="M24" s="134"/>
    </row>
    <row r="25" spans="2:15" s="124" customFormat="1" ht="18.75" customHeight="1">
      <c r="E25" s="135" t="s">
        <v>91</v>
      </c>
      <c r="F25" s="136"/>
      <c r="G25" s="501" t="s">
        <v>92</v>
      </c>
      <c r="H25" s="501"/>
      <c r="I25" s="501"/>
      <c r="J25" s="127"/>
      <c r="K25" s="127"/>
      <c r="L25" s="127"/>
      <c r="M25" s="127"/>
    </row>
    <row r="26" spans="2:15" s="125" customFormat="1" ht="15.6">
      <c r="C26" s="127"/>
      <c r="D26" s="127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24" sqref="C24"/>
    </sheetView>
  </sheetViews>
  <sheetFormatPr defaultColWidth="9.109375" defaultRowHeight="15.6"/>
  <cols>
    <col min="1" max="1" width="4.88671875" style="310" customWidth="1"/>
    <col min="2" max="2" width="13.88671875" style="310" customWidth="1"/>
    <col min="3" max="3" width="14.88671875" style="310" customWidth="1"/>
    <col min="4" max="4" width="16" style="310" customWidth="1"/>
    <col min="5" max="5" width="14.88671875" style="310" customWidth="1"/>
    <col min="6" max="6" width="16.33203125" style="310" customWidth="1"/>
    <col min="7" max="7" width="14.88671875" style="310" customWidth="1"/>
    <col min="8" max="8" width="16.109375" style="310" customWidth="1"/>
    <col min="9" max="9" width="14.88671875" style="310" customWidth="1"/>
    <col min="10" max="10" width="17.33203125" style="310" customWidth="1"/>
    <col min="11" max="14" width="14.88671875" style="310" customWidth="1"/>
    <col min="15" max="16384" width="9.109375" style="310"/>
  </cols>
  <sheetData>
    <row r="1" spans="1:14" s="309" customFormat="1" ht="18.75" customHeight="1">
      <c r="A1" s="517" t="s">
        <v>67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</row>
    <row r="2" spans="1:14" s="309" customFormat="1" ht="21.75" customHeight="1">
      <c r="A2" s="518" t="str">
        <f>+'Ekamut-caxs'!A7:D7</f>
        <v xml:space="preserve">«Երևանի Հ.Ղափլանյանի անվան դրամատիկական թատրոն» ՀՈԱԿ-ի 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</row>
    <row r="3" spans="1:14" s="309" customFormat="1" ht="21" customHeight="1">
      <c r="A3" s="518" t="s">
        <v>93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</row>
    <row r="4" spans="1:14" ht="21" customHeight="1" thickBot="1"/>
    <row r="5" spans="1:14" s="311" customFormat="1" ht="24.75" customHeight="1">
      <c r="A5" s="519" t="s">
        <v>113</v>
      </c>
      <c r="B5" s="521" t="s">
        <v>94</v>
      </c>
      <c r="C5" s="523" t="s">
        <v>95</v>
      </c>
      <c r="D5" s="523"/>
      <c r="E5" s="523"/>
      <c r="F5" s="523"/>
      <c r="G5" s="523" t="s">
        <v>96</v>
      </c>
      <c r="H5" s="523"/>
      <c r="I5" s="523"/>
      <c r="J5" s="523"/>
      <c r="K5" s="523" t="s">
        <v>121</v>
      </c>
      <c r="L5" s="523"/>
      <c r="M5" s="523"/>
      <c r="N5" s="523"/>
    </row>
    <row r="6" spans="1:14" s="313" customFormat="1" ht="51" customHeight="1">
      <c r="A6" s="520"/>
      <c r="B6" s="522"/>
      <c r="C6" s="312" t="s">
        <v>228</v>
      </c>
      <c r="D6" s="312" t="s">
        <v>192</v>
      </c>
      <c r="E6" s="312" t="s">
        <v>229</v>
      </c>
      <c r="F6" s="312" t="s">
        <v>230</v>
      </c>
      <c r="G6" s="312" t="s">
        <v>231</v>
      </c>
      <c r="H6" s="312" t="s">
        <v>192</v>
      </c>
      <c r="I6" s="312" t="s">
        <v>232</v>
      </c>
      <c r="J6" s="312" t="s">
        <v>230</v>
      </c>
      <c r="K6" s="312" t="s">
        <v>228</v>
      </c>
      <c r="L6" s="312" t="s">
        <v>192</v>
      </c>
      <c r="M6" s="312" t="s">
        <v>229</v>
      </c>
      <c r="N6" s="312" t="s">
        <v>230</v>
      </c>
    </row>
    <row r="7" spans="1:14" ht="19.5" customHeight="1">
      <c r="A7" s="314">
        <v>1</v>
      </c>
      <c r="B7" s="315" t="s">
        <v>97</v>
      </c>
      <c r="C7" s="379">
        <v>8363</v>
      </c>
      <c r="D7" s="283">
        <f t="shared" ref="D7:D8" si="0">+C7*139</f>
        <v>1162457</v>
      </c>
      <c r="E7" s="316">
        <f>+C7</f>
        <v>8363</v>
      </c>
      <c r="F7" s="317">
        <f>+E7*143.7</f>
        <v>1201763.0999999999</v>
      </c>
      <c r="G7" s="379">
        <v>16214.4</v>
      </c>
      <c r="H7" s="283">
        <f>+G7*47.98</f>
        <v>777966.91199999989</v>
      </c>
      <c r="I7" s="316">
        <f>+G7</f>
        <v>16214.4</v>
      </c>
      <c r="J7" s="283">
        <f>+I7*53.48</f>
        <v>867146.11199999996</v>
      </c>
      <c r="K7" s="379">
        <v>98</v>
      </c>
      <c r="L7" s="317">
        <f>+K7*189.74</f>
        <v>18594.52</v>
      </c>
      <c r="M7" s="283">
        <f>+K7</f>
        <v>98</v>
      </c>
      <c r="N7" s="317">
        <f>+M7*200.47</f>
        <v>19646.060000000001</v>
      </c>
    </row>
    <row r="8" spans="1:14" ht="19.5" customHeight="1">
      <c r="A8" s="314">
        <v>2</v>
      </c>
      <c r="B8" s="315" t="s">
        <v>235</v>
      </c>
      <c r="C8" s="379">
        <v>5420</v>
      </c>
      <c r="D8" s="283">
        <f t="shared" si="0"/>
        <v>753380</v>
      </c>
      <c r="E8" s="316">
        <f t="shared" ref="E8:E18" si="1">+C8</f>
        <v>5420</v>
      </c>
      <c r="F8" s="317">
        <f t="shared" ref="F8:F18" si="2">+E8*143.7</f>
        <v>778853.99999999988</v>
      </c>
      <c r="G8" s="379">
        <v>14540.4</v>
      </c>
      <c r="H8" s="283">
        <f t="shared" ref="H8:H15" si="3">+G8*53.48</f>
        <v>777620.59199999995</v>
      </c>
      <c r="I8" s="316">
        <f t="shared" ref="I8:I18" si="4">+G8</f>
        <v>14540.4</v>
      </c>
      <c r="J8" s="283">
        <f t="shared" ref="J8:J18" si="5">+I8*53.48</f>
        <v>777620.59199999995</v>
      </c>
      <c r="K8" s="379">
        <v>71</v>
      </c>
      <c r="L8" s="317">
        <f t="shared" ref="L8:L12" si="6">+K8*200.47</f>
        <v>14233.37</v>
      </c>
      <c r="M8" s="283">
        <f t="shared" ref="M8:M18" si="7">+K8</f>
        <v>71</v>
      </c>
      <c r="N8" s="317">
        <f t="shared" ref="N8:N18" si="8">+M8*200.47</f>
        <v>14233.37</v>
      </c>
    </row>
    <row r="9" spans="1:14" ht="19.5" customHeight="1">
      <c r="A9" s="314">
        <v>3</v>
      </c>
      <c r="B9" s="315" t="s">
        <v>98</v>
      </c>
      <c r="C9" s="379">
        <v>5098</v>
      </c>
      <c r="D9" s="283">
        <f>+C9*139</f>
        <v>708622</v>
      </c>
      <c r="E9" s="316">
        <f t="shared" si="1"/>
        <v>5098</v>
      </c>
      <c r="F9" s="317">
        <f t="shared" si="2"/>
        <v>732582.6</v>
      </c>
      <c r="G9" s="379">
        <v>16347.4</v>
      </c>
      <c r="H9" s="283">
        <f t="shared" si="3"/>
        <v>874258.95199999993</v>
      </c>
      <c r="I9" s="316">
        <f t="shared" si="4"/>
        <v>16347.4</v>
      </c>
      <c r="J9" s="283">
        <f t="shared" si="5"/>
        <v>874258.95199999993</v>
      </c>
      <c r="K9" s="379">
        <v>58</v>
      </c>
      <c r="L9" s="317">
        <f t="shared" si="6"/>
        <v>11627.26</v>
      </c>
      <c r="M9" s="283">
        <f t="shared" si="7"/>
        <v>58</v>
      </c>
      <c r="N9" s="317">
        <f t="shared" si="8"/>
        <v>11627.26</v>
      </c>
    </row>
    <row r="10" spans="1:14" ht="19.5" customHeight="1">
      <c r="A10" s="314">
        <v>4</v>
      </c>
      <c r="B10" s="315" t="s">
        <v>99</v>
      </c>
      <c r="C10" s="379">
        <v>329</v>
      </c>
      <c r="D10" s="283">
        <f>+C10*143.7</f>
        <v>47277.299999999996</v>
      </c>
      <c r="E10" s="316">
        <f t="shared" si="1"/>
        <v>329</v>
      </c>
      <c r="F10" s="317">
        <f t="shared" si="2"/>
        <v>47277.299999999996</v>
      </c>
      <c r="G10" s="379">
        <v>14977.4</v>
      </c>
      <c r="H10" s="283">
        <f t="shared" si="3"/>
        <v>800991.35199999996</v>
      </c>
      <c r="I10" s="316">
        <f t="shared" si="4"/>
        <v>14977.4</v>
      </c>
      <c r="J10" s="283">
        <f t="shared" si="5"/>
        <v>800991.35199999996</v>
      </c>
      <c r="K10" s="379">
        <v>168</v>
      </c>
      <c r="L10" s="317">
        <f t="shared" si="6"/>
        <v>33678.959999999999</v>
      </c>
      <c r="M10" s="283">
        <f t="shared" si="7"/>
        <v>168</v>
      </c>
      <c r="N10" s="317">
        <f t="shared" si="8"/>
        <v>33678.959999999999</v>
      </c>
    </row>
    <row r="11" spans="1:14" ht="19.5" customHeight="1">
      <c r="A11" s="314">
        <v>5</v>
      </c>
      <c r="B11" s="315" t="s">
        <v>100</v>
      </c>
      <c r="C11" s="379"/>
      <c r="D11" s="283"/>
      <c r="E11" s="316">
        <f t="shared" si="1"/>
        <v>0</v>
      </c>
      <c r="F11" s="317">
        <f t="shared" si="2"/>
        <v>0</v>
      </c>
      <c r="G11" s="379">
        <v>14438.4</v>
      </c>
      <c r="H11" s="283">
        <f t="shared" si="3"/>
        <v>772165.63199999998</v>
      </c>
      <c r="I11" s="316">
        <f t="shared" si="4"/>
        <v>14438.4</v>
      </c>
      <c r="J11" s="283">
        <f t="shared" si="5"/>
        <v>772165.63199999998</v>
      </c>
      <c r="K11" s="379">
        <v>82</v>
      </c>
      <c r="L11" s="317">
        <f t="shared" si="6"/>
        <v>16438.54</v>
      </c>
      <c r="M11" s="283">
        <f t="shared" si="7"/>
        <v>82</v>
      </c>
      <c r="N11" s="317">
        <f t="shared" si="8"/>
        <v>16438.54</v>
      </c>
    </row>
    <row r="12" spans="1:14" ht="19.5" customHeight="1">
      <c r="A12" s="314">
        <v>6</v>
      </c>
      <c r="B12" s="315" t="s">
        <v>101</v>
      </c>
      <c r="C12" s="379"/>
      <c r="D12" s="283"/>
      <c r="E12" s="316">
        <f t="shared" si="1"/>
        <v>0</v>
      </c>
      <c r="F12" s="317">
        <f t="shared" si="2"/>
        <v>0</v>
      </c>
      <c r="G12" s="379">
        <v>14195.4</v>
      </c>
      <c r="H12" s="283">
        <f t="shared" si="3"/>
        <v>759169.99199999997</v>
      </c>
      <c r="I12" s="316">
        <f t="shared" si="4"/>
        <v>14195.4</v>
      </c>
      <c r="J12" s="283">
        <f t="shared" si="5"/>
        <v>759169.99199999997</v>
      </c>
      <c r="K12" s="379">
        <v>131</v>
      </c>
      <c r="L12" s="317">
        <f t="shared" si="6"/>
        <v>26261.57</v>
      </c>
      <c r="M12" s="283">
        <v>186</v>
      </c>
      <c r="N12" s="317">
        <f t="shared" si="8"/>
        <v>37287.42</v>
      </c>
    </row>
    <row r="13" spans="1:14" ht="19.5" customHeight="1">
      <c r="A13" s="314">
        <v>7</v>
      </c>
      <c r="B13" s="315" t="s">
        <v>102</v>
      </c>
      <c r="C13" s="379"/>
      <c r="D13" s="283"/>
      <c r="E13" s="316">
        <f t="shared" si="1"/>
        <v>0</v>
      </c>
      <c r="F13" s="317">
        <f t="shared" si="2"/>
        <v>0</v>
      </c>
      <c r="G13" s="379">
        <v>13240.4</v>
      </c>
      <c r="H13" s="283">
        <f t="shared" si="3"/>
        <v>708096.59199999995</v>
      </c>
      <c r="I13" s="316">
        <f t="shared" si="4"/>
        <v>13240.4</v>
      </c>
      <c r="J13" s="283">
        <f t="shared" si="5"/>
        <v>708096.59199999995</v>
      </c>
      <c r="K13" s="379">
        <v>117</v>
      </c>
      <c r="L13" s="317">
        <f t="shared" ref="L13:L17" si="9">+K13*200.47</f>
        <v>23454.99</v>
      </c>
      <c r="M13" s="283">
        <v>172</v>
      </c>
      <c r="N13" s="317">
        <f t="shared" si="8"/>
        <v>34480.839999999997</v>
      </c>
    </row>
    <row r="14" spans="1:14" ht="19.5" customHeight="1">
      <c r="A14" s="314">
        <v>8</v>
      </c>
      <c r="B14" s="318" t="s">
        <v>103</v>
      </c>
      <c r="C14" s="379"/>
      <c r="D14" s="283"/>
      <c r="E14" s="316">
        <f t="shared" si="1"/>
        <v>0</v>
      </c>
      <c r="F14" s="317">
        <f t="shared" si="2"/>
        <v>0</v>
      </c>
      <c r="G14" s="379">
        <v>5978.4</v>
      </c>
      <c r="H14" s="283">
        <f t="shared" si="3"/>
        <v>319724.83199999994</v>
      </c>
      <c r="I14" s="316">
        <f t="shared" si="4"/>
        <v>5978.4</v>
      </c>
      <c r="J14" s="283">
        <f t="shared" si="5"/>
        <v>319724.83199999994</v>
      </c>
      <c r="K14" s="379">
        <v>161</v>
      </c>
      <c r="L14" s="317">
        <f t="shared" si="9"/>
        <v>32275.67</v>
      </c>
      <c r="M14" s="283">
        <f t="shared" si="7"/>
        <v>161</v>
      </c>
      <c r="N14" s="317">
        <f t="shared" si="8"/>
        <v>32275.67</v>
      </c>
    </row>
    <row r="15" spans="1:14" ht="19.5" customHeight="1">
      <c r="A15" s="314">
        <v>9</v>
      </c>
      <c r="B15" s="318" t="s">
        <v>104</v>
      </c>
      <c r="C15" s="379"/>
      <c r="D15" s="283"/>
      <c r="E15" s="316">
        <f t="shared" si="1"/>
        <v>0</v>
      </c>
      <c r="F15" s="317">
        <f t="shared" si="2"/>
        <v>0</v>
      </c>
      <c r="G15" s="379">
        <v>12392.4</v>
      </c>
      <c r="H15" s="283">
        <f t="shared" si="3"/>
        <v>662745.55199999991</v>
      </c>
      <c r="I15" s="316">
        <f t="shared" si="4"/>
        <v>12392.4</v>
      </c>
      <c r="J15" s="283">
        <f t="shared" si="5"/>
        <v>662745.55199999991</v>
      </c>
      <c r="K15" s="379">
        <v>85</v>
      </c>
      <c r="L15" s="317">
        <f t="shared" si="9"/>
        <v>17039.95</v>
      </c>
      <c r="M15" s="283">
        <f t="shared" si="7"/>
        <v>85</v>
      </c>
      <c r="N15" s="317">
        <f t="shared" si="8"/>
        <v>17039.95</v>
      </c>
    </row>
    <row r="16" spans="1:14" ht="19.5" customHeight="1">
      <c r="A16" s="314">
        <v>10</v>
      </c>
      <c r="B16" s="318" t="s">
        <v>105</v>
      </c>
      <c r="C16" s="379">
        <v>7</v>
      </c>
      <c r="D16" s="283">
        <f>+C16*143.7</f>
        <v>1005.8999999999999</v>
      </c>
      <c r="E16" s="316">
        <f t="shared" si="1"/>
        <v>7</v>
      </c>
      <c r="F16" s="317">
        <f t="shared" si="2"/>
        <v>1005.8999999999999</v>
      </c>
      <c r="G16" s="379">
        <v>13997.4</v>
      </c>
      <c r="H16" s="283">
        <f>+G16*53.48</f>
        <v>748580.95199999993</v>
      </c>
      <c r="I16" s="316">
        <f t="shared" si="4"/>
        <v>13997.4</v>
      </c>
      <c r="J16" s="283">
        <f t="shared" si="5"/>
        <v>748580.95199999993</v>
      </c>
      <c r="K16" s="379">
        <v>339</v>
      </c>
      <c r="L16" s="317">
        <f t="shared" si="9"/>
        <v>67959.33</v>
      </c>
      <c r="M16" s="283">
        <f t="shared" si="7"/>
        <v>339</v>
      </c>
      <c r="N16" s="317">
        <f t="shared" si="8"/>
        <v>67959.33</v>
      </c>
    </row>
    <row r="17" spans="1:14" ht="19.5" customHeight="1">
      <c r="A17" s="314">
        <v>11</v>
      </c>
      <c r="B17" s="318" t="s">
        <v>106</v>
      </c>
      <c r="C17" s="379">
        <v>3312</v>
      </c>
      <c r="D17" s="283">
        <f>+C17*143.7</f>
        <v>475934.39999999997</v>
      </c>
      <c r="E17" s="316">
        <f t="shared" si="1"/>
        <v>3312</v>
      </c>
      <c r="F17" s="317">
        <f t="shared" si="2"/>
        <v>475934.39999999997</v>
      </c>
      <c r="G17" s="379">
        <v>15382.4</v>
      </c>
      <c r="H17" s="283">
        <f>+G17*51.6215</f>
        <v>794062.5615999999</v>
      </c>
      <c r="I17" s="316">
        <f t="shared" si="4"/>
        <v>15382.4</v>
      </c>
      <c r="J17" s="283">
        <f t="shared" si="5"/>
        <v>822650.75199999998</v>
      </c>
      <c r="K17" s="379">
        <v>177</v>
      </c>
      <c r="L17" s="317">
        <f t="shared" si="9"/>
        <v>35483.19</v>
      </c>
      <c r="M17" s="283">
        <f t="shared" si="7"/>
        <v>177</v>
      </c>
      <c r="N17" s="317">
        <f t="shared" si="8"/>
        <v>35483.19</v>
      </c>
    </row>
    <row r="18" spans="1:14" ht="19.5" customHeight="1">
      <c r="A18" s="314">
        <v>12</v>
      </c>
      <c r="B18" s="318" t="s">
        <v>107</v>
      </c>
      <c r="C18" s="379">
        <v>4858</v>
      </c>
      <c r="D18" s="283">
        <f>+C18*143.7</f>
        <v>698094.6</v>
      </c>
      <c r="E18" s="316">
        <f t="shared" si="1"/>
        <v>4858</v>
      </c>
      <c r="F18" s="317">
        <f t="shared" si="2"/>
        <v>698094.6</v>
      </c>
      <c r="G18" s="379">
        <v>16723.400000000001</v>
      </c>
      <c r="H18" s="283">
        <f>+G18*51.586</f>
        <v>862693.31240000005</v>
      </c>
      <c r="I18" s="316">
        <f t="shared" si="4"/>
        <v>16723.400000000001</v>
      </c>
      <c r="J18" s="283">
        <f t="shared" si="5"/>
        <v>894367.43200000003</v>
      </c>
      <c r="K18" s="379">
        <v>111</v>
      </c>
      <c r="L18" s="317">
        <f>+K18*200.47</f>
        <v>22252.17</v>
      </c>
      <c r="M18" s="283">
        <f t="shared" si="7"/>
        <v>111</v>
      </c>
      <c r="N18" s="317">
        <f t="shared" si="8"/>
        <v>22252.17</v>
      </c>
    </row>
    <row r="19" spans="1:14" ht="32.25" customHeight="1" thickBot="1">
      <c r="A19" s="319"/>
      <c r="B19" s="320" t="s">
        <v>90</v>
      </c>
      <c r="C19" s="359">
        <f t="shared" ref="C19:L19" si="10">SUM(C7:C18)</f>
        <v>27387</v>
      </c>
      <c r="D19" s="359">
        <f t="shared" si="10"/>
        <v>3846771.1999999997</v>
      </c>
      <c r="E19" s="359">
        <f t="shared" si="10"/>
        <v>27387</v>
      </c>
      <c r="F19" s="322">
        <f>SUM(F7:F18)</f>
        <v>3935511.8999999994</v>
      </c>
      <c r="G19" s="359">
        <f>SUM(G7:G18)</f>
        <v>168427.79999999996</v>
      </c>
      <c r="H19" s="359">
        <f>SUM(H7:H18)</f>
        <v>8858077.2339999974</v>
      </c>
      <c r="I19" s="359">
        <f>SUM(I7:I18)</f>
        <v>168427.79999999996</v>
      </c>
      <c r="J19" s="359">
        <f>SUM(J7:J18)</f>
        <v>9007518.743999999</v>
      </c>
      <c r="K19" s="359">
        <f t="shared" si="10"/>
        <v>1598</v>
      </c>
      <c r="L19" s="359">
        <f t="shared" si="10"/>
        <v>319299.52</v>
      </c>
      <c r="M19" s="359">
        <f>SUM(M7:M18)</f>
        <v>1708</v>
      </c>
      <c r="N19" s="322">
        <f>SUM(N7:N18)</f>
        <v>342402.76</v>
      </c>
    </row>
    <row r="20" spans="1:14" ht="21.75" customHeight="1">
      <c r="B20" s="323"/>
      <c r="C20" s="324"/>
      <c r="D20" s="325"/>
      <c r="E20" s="324"/>
      <c r="F20" s="325"/>
      <c r="G20" s="324"/>
      <c r="H20" s="325"/>
      <c r="I20" s="324"/>
      <c r="J20" s="325"/>
      <c r="K20" s="324"/>
      <c r="L20" s="324"/>
      <c r="M20" s="324"/>
      <c r="N20" s="325"/>
    </row>
    <row r="21" spans="1:14" ht="31.5" customHeight="1" thickBot="1">
      <c r="B21" s="326" t="s">
        <v>207</v>
      </c>
      <c r="C21" s="326"/>
      <c r="D21" s="326"/>
      <c r="E21" s="327"/>
      <c r="F21" s="328"/>
      <c r="H21" s="327"/>
      <c r="N21" s="325"/>
    </row>
    <row r="22" spans="1:14" s="309" customFormat="1" ht="39.6">
      <c r="A22" s="329"/>
      <c r="B22" s="330" t="s">
        <v>125</v>
      </c>
      <c r="C22" s="331" t="s">
        <v>126</v>
      </c>
      <c r="D22" s="331"/>
      <c r="E22" s="331"/>
      <c r="F22" s="332"/>
      <c r="G22" s="329"/>
      <c r="H22" s="331"/>
      <c r="I22" s="331"/>
      <c r="J22" s="333"/>
      <c r="K22" s="329"/>
      <c r="L22" s="334"/>
      <c r="M22" s="335"/>
      <c r="N22" s="333"/>
    </row>
    <row r="23" spans="1:14" ht="29.25" customHeight="1">
      <c r="A23" s="336">
        <v>1</v>
      </c>
      <c r="B23" s="337" t="s">
        <v>275</v>
      </c>
      <c r="C23" s="338"/>
      <c r="D23" s="338"/>
      <c r="E23" s="338"/>
      <c r="F23" s="339"/>
      <c r="G23" s="340"/>
      <c r="H23" s="338"/>
      <c r="I23" s="338"/>
      <c r="J23" s="341"/>
      <c r="K23" s="340"/>
      <c r="L23" s="342"/>
      <c r="M23" s="343"/>
      <c r="N23" s="341">
        <v>148100</v>
      </c>
    </row>
    <row r="24" spans="1:14" ht="23.25" customHeight="1">
      <c r="A24" s="336">
        <v>2</v>
      </c>
      <c r="B24" s="337"/>
      <c r="C24" s="338"/>
      <c r="D24" s="338"/>
      <c r="E24" s="338"/>
      <c r="F24" s="339"/>
      <c r="G24" s="340"/>
      <c r="H24" s="338"/>
      <c r="I24" s="338"/>
      <c r="J24" s="341"/>
      <c r="K24" s="340"/>
      <c r="L24" s="342"/>
      <c r="M24" s="343"/>
      <c r="N24" s="341"/>
    </row>
    <row r="25" spans="1:14" s="313" customFormat="1" ht="23.25" customHeight="1">
      <c r="A25" s="314">
        <v>3</v>
      </c>
      <c r="B25" s="344"/>
      <c r="C25" s="345"/>
      <c r="D25" s="345"/>
      <c r="E25" s="345"/>
      <c r="F25" s="346"/>
      <c r="G25" s="347"/>
      <c r="H25" s="345"/>
      <c r="I25" s="345"/>
      <c r="J25" s="346"/>
      <c r="K25" s="347"/>
      <c r="L25" s="348"/>
      <c r="M25" s="349"/>
      <c r="N25" s="346"/>
    </row>
    <row r="26" spans="1:14" s="309" customFormat="1" ht="24" customHeight="1">
      <c r="A26" s="350"/>
      <c r="B26" s="351" t="s">
        <v>69</v>
      </c>
      <c r="C26" s="352"/>
      <c r="D26" s="352"/>
      <c r="E26" s="352"/>
      <c r="F26" s="353">
        <f>SUM(F23:F25)</f>
        <v>0</v>
      </c>
      <c r="G26" s="354"/>
      <c r="H26" s="352"/>
      <c r="I26" s="352"/>
      <c r="J26" s="353">
        <f>SUM(J23:J25)</f>
        <v>0</v>
      </c>
      <c r="K26" s="354"/>
      <c r="L26" s="355"/>
      <c r="M26" s="356"/>
      <c r="N26" s="353">
        <f>SUM(N23:N25)</f>
        <v>148100</v>
      </c>
    </row>
    <row r="27" spans="1:14" s="309" customFormat="1" ht="27" customHeight="1" thickBot="1">
      <c r="A27" s="357"/>
      <c r="B27" s="358" t="s">
        <v>234</v>
      </c>
      <c r="C27" s="321"/>
      <c r="D27" s="321"/>
      <c r="E27" s="321"/>
      <c r="F27" s="322">
        <f>+F19-F26</f>
        <v>3935511.8999999994</v>
      </c>
      <c r="G27" s="359"/>
      <c r="H27" s="321"/>
      <c r="I27" s="321"/>
      <c r="J27" s="352">
        <f>J19-J26</f>
        <v>9007518.743999999</v>
      </c>
      <c r="K27" s="352"/>
      <c r="L27" s="352"/>
      <c r="M27" s="352"/>
      <c r="N27" s="352">
        <f>N19-N26</f>
        <v>194302.76</v>
      </c>
    </row>
    <row r="28" spans="1:14" s="309" customFormat="1" ht="27" customHeight="1">
      <c r="B28" s="360"/>
      <c r="C28" s="361"/>
      <c r="D28" s="361"/>
      <c r="E28" s="361"/>
      <c r="F28" s="361">
        <f>+ROUND(F27/1000,1)</f>
        <v>3935.5</v>
      </c>
      <c r="G28" s="361"/>
      <c r="H28" s="361"/>
      <c r="I28" s="361"/>
      <c r="J28" s="361">
        <f>ROUND(J27/1000,1)</f>
        <v>9007.5</v>
      </c>
      <c r="K28" s="361"/>
      <c r="L28" s="361"/>
      <c r="M28" s="361"/>
      <c r="N28" s="361">
        <f>ROUND(N27/1000,1)</f>
        <v>194.3</v>
      </c>
    </row>
    <row r="29" spans="1:14" s="309" customFormat="1" ht="25.5" customHeight="1">
      <c r="B29" s="360"/>
      <c r="F29" s="325"/>
      <c r="J29" s="351" t="s">
        <v>127</v>
      </c>
      <c r="K29" s="362"/>
      <c r="L29" s="362"/>
      <c r="M29" s="362"/>
      <c r="N29" s="363">
        <f>+F26+J26+N26</f>
        <v>148100</v>
      </c>
    </row>
    <row r="30" spans="1:14" s="309" customFormat="1" ht="20.25" customHeight="1">
      <c r="B30" s="360"/>
      <c r="F30" s="325"/>
      <c r="N30" s="364">
        <f>ROUND(N29/1000,1)</f>
        <v>148.1</v>
      </c>
    </row>
    <row r="31" spans="1:14" s="323" customFormat="1" ht="25.5" customHeight="1">
      <c r="B31" s="365"/>
      <c r="C31" s="524" t="str">
        <f>+'Ekamut-caxs'!B82</f>
        <v>ՏՆՕՐԵՆԻ Ժ/Պ՝</v>
      </c>
      <c r="D31" s="524"/>
      <c r="E31" s="365"/>
      <c r="F31" s="365"/>
      <c r="G31" s="514"/>
      <c r="H31" s="514"/>
      <c r="I31" s="366"/>
      <c r="J31" s="515" t="str">
        <f>+'Ekamut-caxs'!D82</f>
        <v>Ա. ՄԽԻԹԱՐՅԱՆ</v>
      </c>
      <c r="K31" s="515"/>
      <c r="L31" s="365"/>
      <c r="N31" s="328"/>
    </row>
    <row r="32" spans="1:14" s="309" customFormat="1">
      <c r="C32" s="367"/>
      <c r="D32" s="367"/>
      <c r="E32" s="368"/>
      <c r="F32" s="368"/>
      <c r="G32" s="516" t="s">
        <v>91</v>
      </c>
      <c r="H32" s="516"/>
      <c r="I32" s="369"/>
      <c r="J32" s="516" t="s">
        <v>108</v>
      </c>
      <c r="K32" s="516"/>
      <c r="L32" s="370"/>
    </row>
    <row r="33" spans="2:13" s="323" customFormat="1" ht="23.25" customHeight="1">
      <c r="B33" s="365"/>
      <c r="C33" s="371" t="str">
        <f>+'Ekamut-caxs'!B84</f>
        <v>ԱՎԱԳ ՀԱՇՎԱՊԱՀ՝</v>
      </c>
      <c r="D33" s="371"/>
      <c r="E33" s="365"/>
      <c r="F33" s="365"/>
      <c r="G33" s="515"/>
      <c r="H33" s="515"/>
      <c r="I33" s="372"/>
      <c r="J33" s="515" t="str">
        <f>+'Ekamut-caxs'!D84</f>
        <v>Ա.ԲԱՐԵՂԱՄՅԱՆ</v>
      </c>
      <c r="K33" s="515"/>
      <c r="L33" s="365"/>
    </row>
    <row r="34" spans="2:13" s="309" customFormat="1">
      <c r="C34" s="327"/>
      <c r="D34" s="327"/>
      <c r="G34" s="516" t="s">
        <v>91</v>
      </c>
      <c r="H34" s="516"/>
      <c r="I34" s="369"/>
      <c r="J34" s="516" t="s">
        <v>108</v>
      </c>
      <c r="K34" s="516"/>
      <c r="L34" s="370"/>
    </row>
    <row r="35" spans="2:13">
      <c r="F35" s="373" t="s">
        <v>1</v>
      </c>
    </row>
    <row r="36" spans="2:13" s="383" customFormat="1" ht="16.5" customHeight="1">
      <c r="C36" s="383" t="s">
        <v>109</v>
      </c>
      <c r="E36" s="383" t="s">
        <v>110</v>
      </c>
      <c r="F36" s="383" t="s">
        <v>226</v>
      </c>
      <c r="I36" s="374" t="s">
        <v>111</v>
      </c>
      <c r="J36" s="310" t="s">
        <v>208</v>
      </c>
      <c r="L36" s="310" t="s">
        <v>209</v>
      </c>
      <c r="M36" s="310" t="s">
        <v>210</v>
      </c>
    </row>
    <row r="37" spans="2:13" s="383" customFormat="1" ht="16.5" customHeight="1">
      <c r="C37" s="383" t="s">
        <v>112</v>
      </c>
      <c r="E37" s="383" t="s">
        <v>110</v>
      </c>
      <c r="F37" s="383" t="s">
        <v>227</v>
      </c>
      <c r="I37" s="525" t="s">
        <v>238</v>
      </c>
      <c r="J37" s="525"/>
      <c r="L37" s="525" t="s">
        <v>239</v>
      </c>
      <c r="M37" s="525"/>
    </row>
    <row r="38" spans="2:13" s="383" customFormat="1" ht="15.6" customHeight="1">
      <c r="E38" s="525" t="s">
        <v>240</v>
      </c>
      <c r="F38" s="525"/>
      <c r="I38" s="525"/>
      <c r="J38" s="525"/>
      <c r="L38" s="525"/>
      <c r="M38" s="525"/>
    </row>
    <row r="39" spans="2:13" s="383" customFormat="1">
      <c r="E39" s="525"/>
      <c r="F39" s="525"/>
    </row>
  </sheetData>
  <mergeCells count="20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C31:D31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C24" sqref="C24"/>
    </sheetView>
  </sheetViews>
  <sheetFormatPr defaultColWidth="9.109375" defaultRowHeight="13.8"/>
  <cols>
    <col min="1" max="1" width="4.44140625" style="251" customWidth="1"/>
    <col min="2" max="2" width="43.6640625" style="250" customWidth="1"/>
    <col min="3" max="3" width="17" style="250" customWidth="1"/>
    <col min="4" max="4" width="16.6640625" style="250" customWidth="1"/>
    <col min="5" max="5" width="13.88671875" style="250" customWidth="1"/>
    <col min="6" max="6" width="14.109375" style="250" customWidth="1"/>
    <col min="7" max="16384" width="9.109375" style="250"/>
  </cols>
  <sheetData>
    <row r="1" spans="1:7" s="249" customFormat="1" ht="24" customHeight="1">
      <c r="A1" s="527" t="s">
        <v>67</v>
      </c>
      <c r="B1" s="527"/>
      <c r="C1" s="527"/>
      <c r="D1" s="527"/>
      <c r="E1" s="527"/>
      <c r="F1" s="527"/>
    </row>
    <row r="2" spans="1:7" ht="29.25" customHeight="1">
      <c r="A2" s="528" t="str">
        <f>+'Ekamut-caxs'!A7:D7</f>
        <v xml:space="preserve">«Երևանի Հ.Ղափլանյանի անվան դրամատիկական թատրոն» ՀՈԱԿ-ի </v>
      </c>
      <c r="B2" s="528"/>
      <c r="C2" s="528"/>
      <c r="D2" s="528"/>
      <c r="E2" s="528"/>
      <c r="F2" s="528"/>
    </row>
    <row r="3" spans="1:7" ht="34.950000000000003" customHeight="1">
      <c r="A3" s="528" t="s">
        <v>237</v>
      </c>
      <c r="B3" s="528"/>
      <c r="C3" s="528"/>
      <c r="D3" s="528"/>
      <c r="E3" s="528"/>
      <c r="F3" s="528"/>
    </row>
    <row r="4" spans="1:7" ht="15.6">
      <c r="G4" s="419" t="s">
        <v>244</v>
      </c>
    </row>
    <row r="5" spans="1:7" ht="14.4" thickBot="1"/>
    <row r="6" spans="1:7" ht="55.2">
      <c r="A6" s="252" t="s">
        <v>3</v>
      </c>
      <c r="B6" s="253" t="s">
        <v>241</v>
      </c>
      <c r="C6" s="254" t="s">
        <v>180</v>
      </c>
      <c r="D6" s="252" t="s">
        <v>120</v>
      </c>
      <c r="E6" s="253" t="s">
        <v>181</v>
      </c>
      <c r="F6" s="254" t="s">
        <v>233</v>
      </c>
    </row>
    <row r="7" spans="1:7" s="259" customFormat="1" ht="39.75" customHeight="1">
      <c r="A7" s="255">
        <v>1</v>
      </c>
      <c r="B7" s="256"/>
      <c r="C7" s="257">
        <f>SUM(C8:C10)</f>
        <v>0</v>
      </c>
      <c r="D7" s="255">
        <f>SUM(D8:D10)</f>
        <v>0</v>
      </c>
      <c r="E7" s="258">
        <f>SUM(E8:E10)</f>
        <v>0</v>
      </c>
      <c r="F7" s="257">
        <f>SUM(F8:F10)</f>
        <v>0</v>
      </c>
    </row>
    <row r="8" spans="1:7" ht="25.5" customHeight="1">
      <c r="A8" s="260">
        <v>1.1000000000000001</v>
      </c>
      <c r="B8" s="261"/>
      <c r="C8" s="262"/>
      <c r="D8" s="260"/>
      <c r="E8" s="263"/>
      <c r="F8" s="264"/>
    </row>
    <row r="9" spans="1:7" ht="25.5" customHeight="1">
      <c r="A9" s="260">
        <v>1.2</v>
      </c>
      <c r="B9" s="261"/>
      <c r="C9" s="262"/>
      <c r="D9" s="260"/>
      <c r="E9" s="263"/>
      <c r="F9" s="264"/>
    </row>
    <row r="10" spans="1:7" ht="25.5" customHeight="1">
      <c r="A10" s="260">
        <v>1.3</v>
      </c>
      <c r="B10" s="261"/>
      <c r="C10" s="262"/>
      <c r="D10" s="260"/>
      <c r="E10" s="263"/>
      <c r="F10" s="264"/>
    </row>
    <row r="11" spans="1:7" s="259" customFormat="1" ht="42" customHeight="1">
      <c r="A11" s="255">
        <v>2</v>
      </c>
      <c r="B11" s="256"/>
      <c r="C11" s="257">
        <f>SUM(C12:C14)</f>
        <v>0</v>
      </c>
      <c r="D11" s="255">
        <f>SUM(D12:D14)</f>
        <v>0</v>
      </c>
      <c r="E11" s="258">
        <f>SUM(E12:E14)</f>
        <v>0</v>
      </c>
      <c r="F11" s="257">
        <f>SUM(F12:F14)</f>
        <v>0</v>
      </c>
    </row>
    <row r="12" spans="1:7" ht="21.75" customHeight="1">
      <c r="A12" s="260">
        <v>2.1</v>
      </c>
      <c r="B12" s="261"/>
      <c r="C12" s="262"/>
      <c r="D12" s="260"/>
      <c r="E12" s="263"/>
      <c r="F12" s="264"/>
    </row>
    <row r="13" spans="1:7" ht="21.75" customHeight="1">
      <c r="A13" s="260">
        <v>2.2000000000000002</v>
      </c>
      <c r="B13" s="261"/>
      <c r="C13" s="262"/>
      <c r="D13" s="260"/>
      <c r="E13" s="263"/>
      <c r="F13" s="264"/>
    </row>
    <row r="14" spans="1:7" ht="21.75" customHeight="1">
      <c r="A14" s="260">
        <v>2.2999999999999998</v>
      </c>
      <c r="B14" s="261"/>
      <c r="C14" s="262"/>
      <c r="D14" s="260"/>
      <c r="E14" s="263"/>
      <c r="F14" s="264"/>
    </row>
    <row r="15" spans="1:7" s="259" customFormat="1" ht="37.5" customHeight="1">
      <c r="A15" s="255">
        <v>3</v>
      </c>
      <c r="B15" s="256"/>
      <c r="C15" s="257">
        <f>SUM(C16:C18)</f>
        <v>0</v>
      </c>
      <c r="D15" s="255">
        <f>SUM(D16:D18)</f>
        <v>0</v>
      </c>
      <c r="E15" s="258">
        <f>SUM(E16:E18)</f>
        <v>0</v>
      </c>
      <c r="F15" s="257">
        <f>SUM(F16:F18)</f>
        <v>0</v>
      </c>
    </row>
    <row r="16" spans="1:7" ht="23.25" customHeight="1">
      <c r="A16" s="260">
        <v>3.1</v>
      </c>
      <c r="B16" s="261"/>
      <c r="C16" s="262"/>
      <c r="D16" s="260"/>
      <c r="E16" s="263"/>
      <c r="F16" s="264"/>
    </row>
    <row r="17" spans="1:6" ht="23.25" customHeight="1">
      <c r="A17" s="260">
        <v>3.2</v>
      </c>
      <c r="B17" s="261"/>
      <c r="C17" s="262"/>
      <c r="D17" s="260"/>
      <c r="E17" s="263"/>
      <c r="F17" s="264"/>
    </row>
    <row r="18" spans="1:6" ht="23.25" customHeight="1">
      <c r="A18" s="260">
        <v>3.3</v>
      </c>
      <c r="B18" s="261"/>
      <c r="C18" s="262"/>
      <c r="D18" s="260"/>
      <c r="E18" s="263"/>
      <c r="F18" s="264"/>
    </row>
    <row r="19" spans="1:6" s="259" customFormat="1" ht="37.5" customHeight="1">
      <c r="A19" s="255">
        <v>4</v>
      </c>
      <c r="B19" s="256"/>
      <c r="C19" s="257">
        <f>SUM(C20:C22)</f>
        <v>0</v>
      </c>
      <c r="D19" s="255">
        <f>SUM(D20:D22)</f>
        <v>0</v>
      </c>
      <c r="E19" s="258">
        <f>SUM(E20:E22)</f>
        <v>0</v>
      </c>
      <c r="F19" s="257">
        <f>SUM(F20:F22)</f>
        <v>0</v>
      </c>
    </row>
    <row r="20" spans="1:6" ht="23.25" customHeight="1">
      <c r="A20" s="260">
        <v>4.0999999999999996</v>
      </c>
      <c r="B20" s="261"/>
      <c r="C20" s="262"/>
      <c r="D20" s="260"/>
      <c r="E20" s="263"/>
      <c r="F20" s="264"/>
    </row>
    <row r="21" spans="1:6" ht="23.25" customHeight="1">
      <c r="A21" s="260">
        <v>4.2</v>
      </c>
      <c r="B21" s="261"/>
      <c r="C21" s="262"/>
      <c r="D21" s="260"/>
      <c r="E21" s="263"/>
      <c r="F21" s="264"/>
    </row>
    <row r="22" spans="1:6" ht="23.25" customHeight="1">
      <c r="A22" s="260">
        <v>4.3</v>
      </c>
      <c r="B22" s="261"/>
      <c r="C22" s="262"/>
      <c r="D22" s="260"/>
      <c r="E22" s="263"/>
      <c r="F22" s="264"/>
    </row>
    <row r="23" spans="1:6" s="259" customFormat="1" ht="44.25" customHeight="1" thickBot="1">
      <c r="A23" s="265"/>
      <c r="B23" s="266" t="s">
        <v>69</v>
      </c>
      <c r="C23" s="267">
        <f>C7+C11+C15+C19</f>
        <v>0</v>
      </c>
      <c r="D23" s="265">
        <f>D7+D11+D15+D19</f>
        <v>0</v>
      </c>
      <c r="E23" s="268">
        <f>E7+E11+E15+E19</f>
        <v>0</v>
      </c>
      <c r="F23" s="267">
        <f>F7+F11+F15+F19</f>
        <v>0</v>
      </c>
    </row>
    <row r="24" spans="1:6" ht="20.25" customHeight="1"/>
    <row r="25" spans="1:6" ht="20.25" customHeight="1">
      <c r="B25" s="408" t="s">
        <v>236</v>
      </c>
      <c r="D25" s="409"/>
    </row>
    <row r="26" spans="1:6" ht="20.25" customHeight="1">
      <c r="B26" s="249"/>
    </row>
    <row r="27" spans="1:6" ht="20.25" customHeight="1">
      <c r="B27" s="249"/>
    </row>
    <row r="28" spans="1:6" ht="23.25" customHeight="1">
      <c r="B28" s="147" t="s">
        <v>2</v>
      </c>
      <c r="D28" s="529" t="str">
        <f>+'Ekamut-caxs'!D82</f>
        <v>Ա. ՄԽԻԹԱՐՅԱՆ</v>
      </c>
      <c r="E28" s="529"/>
    </row>
    <row r="29" spans="1:6" ht="11.25" customHeight="1">
      <c r="B29" s="269" t="s">
        <v>4</v>
      </c>
      <c r="D29" s="530" t="s">
        <v>5</v>
      </c>
      <c r="E29" s="530"/>
    </row>
    <row r="30" spans="1:6" ht="24" customHeight="1">
      <c r="B30" s="259" t="s">
        <v>6</v>
      </c>
      <c r="D30" s="529" t="str">
        <f>+'Ekamut-caxs'!D84</f>
        <v>Ա.ԲԱՐԵՂԱՄՅԱՆ</v>
      </c>
      <c r="E30" s="529"/>
    </row>
    <row r="31" spans="1:6" ht="16.5" customHeight="1">
      <c r="B31" s="251" t="s">
        <v>182</v>
      </c>
      <c r="D31" s="526" t="s">
        <v>5</v>
      </c>
      <c r="E31" s="526"/>
    </row>
    <row r="32" spans="1:6" ht="16.2">
      <c r="E32" s="270"/>
    </row>
    <row r="33" spans="5:5" ht="15.75" customHeight="1">
      <c r="E33" s="271"/>
    </row>
    <row r="34" spans="5:5" ht="21" customHeight="1">
      <c r="E34" s="270"/>
    </row>
    <row r="35" spans="5:5">
      <c r="E35" s="27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wljakBt7RkSjvE4OYfEiZHa8+Gl/Mnii7RMMPA80FuQ=</DigestValue>
    </Reference>
    <Reference Type="http://www.w3.org/2000/09/xmldsig#Object" URI="#idOfficeObject">
      <DigestMethod Algorithm="http://www.w3.org/2001/04/xmlenc#sha256"/>
      <DigestValue>o0+DvoETNsiCFDRiomMW3cutuHUwyHcXJPH7m6y/ROo=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BomgaUAy1jjraFIqliTqrassH0B44nPXxQ/0tMDduNM=</DigestValue>
    </Reference>
    <Reference Type="http://www.w3.org/2000/09/xmldsig#Object" URI="#idValidSigLnImg">
      <DigestMethod Algorithm="http://www.w3.org/2001/04/xmlenc#sha256"/>
      <DigestValue>XupxoYOvafuAoACchX9aNLWy8Bq+cB1yOaGuPwug8s8=</DigestValue>
    </Reference>
    <Reference Type="http://www.w3.org/2000/09/xmldsig#Object" URI="#idInvalidSigLnImg">
      <DigestMethod Algorithm="http://www.w3.org/2001/04/xmlenc#sha256"/>
      <DigestValue>CUsgGEXqClo3fX3YB0AOiAjKvWdzb2EqWmaQLjpPqrs=</DigestValue>
    </Reference>
  </SignedInfo>
  <SignatureValue>ebQ4zIuDCpBLKxIloxQwGklUdCxqXTQHCbZP94aleXOj1rNUtVznnDHUGiHDo90NAW/dlTtlTRbS
JAzn0JcKu9m2XKfMkf8gE5RduvPnhwZdmQqgjzfOx9l1S5ofVFiUW4pJqgMhzS+LwV2QgOdjBWLX
D4zQIz1l09nGCSA23V4mpO3zBUl1hqHNcG1KnaitV2Tpu8p0JAh46MJUzMLtTSNY5F4Tqw11G/DY
OlV4XFy/fZQkqcR086LtbL5P9seopuU31c131T18HHX1DTLJgeynH1Gnq0OGJOqo7MnhRt0+G4hY
ogK5kH+BD4Ax42Fp4BC2uvjY/ovPtnaP81KVeg==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fzgTUn3aQcAdf4xvOV5+O8JMst0ia9mV/sNC5ohYsRA=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SpYNPhEsoVXvAa10bhrobM7ZBZmtbu9P68UEXNtkCl8=</DigestValue>
      </Reference>
      <Reference URI="/xl/drawings/vmlDrawing2.vml?ContentType=application/vnd.openxmlformats-officedocument.vmlDrawing">
        <DigestMethod Algorithm="http://www.w3.org/2001/04/xmlenc#sha256"/>
        <DigestValue>nGwFyKrR9abpIIBDSjFldWuOhoY7Xlype1ICU1AV8nM=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u+inZ3Pwxf0YSqO04cEWhVv6W9/uPTaC7iVSkwNuyGs=</DigestValue>
      </Reference>
      <Reference URI="/xl/media/image2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67Bn6zxURRlwADJaNZJ/K7SXlpcaSwCY7CdVKEvPS1c=</DigestValue>
      </Reference>
      <Reference URI="/xl/styles.xml?ContentType=application/vnd.openxmlformats-officedocument.spreadsheetml.styles+xml">
        <DigestMethod Algorithm="http://www.w3.org/2001/04/xmlenc#sha256"/>
        <DigestValue>tXUWSWo8+seUuUTEEZs/8J6MRhW3VL3POl/gZMd0LLc=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uSvVo/otmBLeswvYMkVHHovxUEZa962wY2mP62xpuII=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oXxDJDOrEJH/TIsazGLOhlkj9d4Jsg/q79CcLVnursc=</DigestValue>
      </Reference>
      <Reference URI="/xl/worksheets/sheet2.xml?ContentType=application/vnd.openxmlformats-officedocument.spreadsheetml.worksheet+xml">
        <DigestMethod Algorithm="http://www.w3.org/2001/04/xmlenc#sha256"/>
        <DigestValue>e6nl0AvZ/LuR2nP0+bE0+txpEQOTkAHEpS9CML47CMk=</DigestValue>
      </Reference>
      <Reference URI="/xl/worksheets/sheet3.xml?ContentType=application/vnd.openxmlformats-officedocument.spreadsheetml.worksheet+xml">
        <DigestMethod Algorithm="http://www.w3.org/2001/04/xmlenc#sha256"/>
        <DigestValue>PDd1UEun644C5U45xqUVwBZDiT2ywYMEScSLDwACO6I=</DigestValue>
      </Reference>
      <Reference URI="/xl/worksheets/sheet4.xml?ContentType=application/vnd.openxmlformats-officedocument.spreadsheetml.worksheet+xml">
        <DigestMethod Algorithm="http://www.w3.org/2001/04/xmlenc#sha256"/>
        <DigestValue>hOFzOF3DRiqvJfbFbIDH22HqhOU9tU4k6wNkZBW+100=</DigestValue>
      </Reference>
      <Reference URI="/xl/worksheets/sheet5.xml?ContentType=application/vnd.openxmlformats-officedocument.spreadsheetml.worksheet+xml">
        <DigestMethod Algorithm="http://www.w3.org/2001/04/xmlenc#sha256"/>
        <DigestValue>7a8axuFFlMXi/nkLZcBRnrxSowFpeCO7Nq7Z8/aPNks=</DigestValue>
      </Reference>
      <Reference URI="/xl/worksheets/sheet6.xml?ContentType=application/vnd.openxmlformats-officedocument.spreadsheetml.worksheet+xml">
        <DigestMethod Algorithm="http://www.w3.org/2001/04/xmlenc#sha256"/>
        <DigestValue>1HTRH4pj9+K1aEiua1cwPGVhWzAHaQKBWDm780p/M+8=</DigestValue>
      </Reference>
      <Reference URI="/xl/worksheets/sheet7.xml?ContentType=application/vnd.openxmlformats-officedocument.spreadsheetml.worksheet+xml">
        <DigestMethod Algorithm="http://www.w3.org/2001/04/xmlenc#sha256"/>
        <DigestValue>wJPRq6P0+hwrB6kEO1bGptlA1BtFDcgJi+5zBDPOvZU=</DigestValue>
      </Reference>
      <Reference URI="/xl/worksheets/sheet8.xml?ContentType=application/vnd.openxmlformats-officedocument.spreadsheetml.worksheet+xml">
        <DigestMethod Algorithm="http://www.w3.org/2001/04/xmlenc#sha256"/>
        <DigestValue>bwoY74meFstQtASWdsrRoLbFt5MMZpgt1OcoB3QF8YA=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{248785E3-1097-405E-9302-D26655188ED3}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2023-04-03T17:11:00Z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TzxvAAAAEwAAAAAAAABIAAAAAAAAAMwuEnj6fwAAkPMuePp/AAAAMxJ4+n8AAAEAAAAAAAAAWFgSePp/AAAAAAL3+n8AAAAAAAAAAAAAAAAAAAAAAADgtE88bwAAAKD2+v7AAQAA2+Db9Pp/AAAQtk88bwAAAKm2Tzx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B9OPG8AAAAAAQAAAAAAAIg+//T6fwAAAAAAAAAAAAAJAAAAAAAAAFgWXo3AAQAASMGBd/p/AAAAAAAAAAAAAAAAAAAAAAAAzvLGnBrBAAD4IE48bwAAAAAAAAAAAAAAYJTs/sABAACg9vr+wAEAACAiTjwAAAAAAAAAAAAAAAAHAAAAAAAAABgSZ43AAQAAXCFOPG8AAACZIU48bwAAAHHN1/T6fwAAAQAAAMABAADQJE48AAAAANO/p6iiSQAAAAAAAAAAAACg9vr+wAEAANvg2/T6fwAAACFOPG8AAACZIU48bwAAAJCg7P7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0naZwAEAANDSdpkCAAAAiD7/9Pp/AAAAAAAAAAAAAJnranb6fwAAAAAAAPp/AAAAAAAAAAAAAAAAAAAAAAAAAAAAAAAAAACOz8acGsEAAAAAAAAAAAAA0NJ2mcABAADg////AAAAAKD2+v7AAQAA+CZOPAAAAAAAAAAAAAAAAAYAAAAAAAAAIAAAAAAAAAAcJk48bwAAAFkmTjxvAAAAcc3X9Pp/AADAKk48bwAAAAAAAAAAAAAAQNGAjcABAAC4YfR2+n8AAKD2+v7AAQAA2+Db9Pp/AADAJU48bwAAAFkmTjxvAAAAgFRZkc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BG1///////4LQAAAAABBMANXaLAAQAAzw4O///////KNSxAoTEAALjnXI3AAQAAuH1PPG8AAACQ0oCZwAEAAMB7TzxvAAAAwA1dogAAAACQ0oCZwAEAAKzvB/X6fwAAAAAAAAAAAADb4Nv0+n8AAPB7TzxvAAAAZAAAAAAAAAAIAD6Yw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TzxvAAAAEwAAAAAAAABIAAAAAAAAAMwuEnj6fwAAkPMuePp/AAAAMxJ4+n8AAAEAAAAAAAAAWFgSePp/AAAAAAL3+n8AAAAAAAAAAAAAAAAAAAAAAADgtE88bwAAAKD2+v7AAQAA2+Db9Pp/AAAQtk88bwAAAKm2Tzx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H048bwAAAAABAAAAAAAAiD7/9Pp/AAAAAAAAAAAAAAkAAAAAAAAAWBZejcABAABIwYF3+n8AAAAAAAAAAAAAAAAAAAAAAADO8sacGsEAAPggTjxvAAAAAAAAAAAAAABglOz+wAEAAKD2+v7AAQAAICJOPAAAAAAAAAAAAAAAAAcAAAAAAAAAGBJnjcABAABcIU48bwAAAJkhTjxvAAAAcc3X9Pp/AAABAAAAwAEAANAkTjwAAAAA07+nqKJJAAAAAAAAAAAAAKD2+v7AAQAA2+Db9Pp/AAAAIU48bwAAAJkhTjxvAAAAkKDs/s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DSdpnAAQAA0NJ2mQIAAACIPv/0+n8AAAAAAAAAAAAAmetqdvp/AAAAAAAA+n8AAAAAAAAAAAAAAAAAAAAAAAAAAAAAAAAAAI7PxpwawQAAAAAAAAAAAADQ0naZwAEAAOD///8AAAAAoPb6/sABAAD4Jk48AAAAAAAAAAAAAAAABgAAAAAAAAAgAAAAAAAAABwmTjxvAAAAWSZOPG8AAABxzdf0+n8AAMAqTjxvAAAAAAAAAAAAAABA0YCNwAEAALhh9Hb6fwAAoPb6/sABAADb4Nv0+n8AAMAlTjxvAAAAWSZOPG8AAACAVFmRw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xPPG8AAAAAAAAAAAAAAAAAAAAAAAAAAAAAAAAAAADg48SbwAEAAAgAAAAAAAAAgXwI9fp/AABw5w+cwAEAAAAAAAAAAAAAAQAAAAAAAAAAAAAAAAAAAAEAAADAAQAA48AA7fp/AACaDb////////gtAAAAAAEEwA1dosABAADPDg7//////8o1LEChMQAAuOdcjcABAAC4fU88bwAAAJDSgJnAAQAAwHtPPG8AAADADV2iAAAAAJDSgJnAAQAArO8H9fp/AAAAAAAAAAAAANvg2/T6fwAA8HtPPG8AAABkAAAAAAAAAAgAP5j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HzqwpB+yA3ssY2eYE9tWkNWGtp5Po386upFYkzIoidU=</DigestValue>
    </Reference>
    <Reference Type="http://www.w3.org/2000/09/xmldsig#Object" URI="#idOfficeObject">
      <DigestMethod Algorithm="http://www.w3.org/2001/04/xmlenc#sha256"/>
      <DigestValue>MaOVV1EoXxnLmbzlAZKpwO2OujUzMJ8cLvoxLxi8WjU=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oRcNCHPWNkVuBNElKB8LPhqBsdMRATWZNM0Lx8Zgdok=</DigestValue>
    </Reference>
    <Reference Type="http://www.w3.org/2000/09/xmldsig#Object" URI="#idValidSigLnImg">
      <DigestMethod Algorithm="http://www.w3.org/2001/04/xmlenc#sha256"/>
      <DigestValue>P3+hmmv9n7qjIskrRMGWa8cmyVb1k7zIrlEqiqvy/dI=</DigestValue>
    </Reference>
    <Reference Type="http://www.w3.org/2000/09/xmldsig#Object" URI="#idInvalidSigLnImg">
      <DigestMethod Algorithm="http://www.w3.org/2001/04/xmlenc#sha256"/>
      <DigestValue>GZhxc1DecjZ4JP8fDwCp4Ib/tp1b+YCEastm0un6d+Q=</DigestValue>
    </Reference>
  </SignedInfo>
  <SignatureValue>k7mvKDF9EpshYgztsNgjXA5D7CgPAjiF9TDK7Sqwseolg2zvLYbNlYc6mo+fuuUPoDnHA+CpL52S
xmCowYKrjvadij+1r93grc92z3nPumF0ds+jQM3nmlz7zVmmr7z9j3oGBsLTUDW8QZIYzpPMPyHB
9EDFcFCvMyCoflGpWATQRyPWdszZWSnLybgdm0r5XTKxDPyBw1s2PSR+krD8GzQ0oikFncu3jqNb
dRqPaaXNPoUE1o0u+PAcncFvDz8CKZgXFAKIikzTNJYtUulsEfX7BkqhtOlO33q+G0xO9S2X2gux
v7j9bXIn22y4uOy0x6A6WeEfe/YSVZka0ilDIw==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fzgTUn3aQcAdf4xvOV5+O8JMst0ia9mV/sNC5ohYsRA=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SpYNPhEsoVXvAa10bhrobM7ZBZmtbu9P68UEXNtkCl8=</DigestValue>
      </Reference>
      <Reference URI="/xl/drawings/vmlDrawing2.vml?ContentType=application/vnd.openxmlformats-officedocument.vmlDrawing">
        <DigestMethod Algorithm="http://www.w3.org/2001/04/xmlenc#sha256"/>
        <DigestValue>nGwFyKrR9abpIIBDSjFldWuOhoY7Xlype1ICU1AV8nM=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u+inZ3Pwxf0YSqO04cEWhVv6W9/uPTaC7iVSkwNuyGs=</DigestValue>
      </Reference>
      <Reference URI="/xl/media/image2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67Bn6zxURRlwADJaNZJ/K7SXlpcaSwCY7CdVKEvPS1c=</DigestValue>
      </Reference>
      <Reference URI="/xl/styles.xml?ContentType=application/vnd.openxmlformats-officedocument.spreadsheetml.styles+xml">
        <DigestMethod Algorithm="http://www.w3.org/2001/04/xmlenc#sha256"/>
        <DigestValue>tXUWSWo8+seUuUTEEZs/8J6MRhW3VL3POl/gZMd0LLc=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uSvVo/otmBLeswvYMkVHHovxUEZa962wY2mP62xpuII=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oXxDJDOrEJH/TIsazGLOhlkj9d4Jsg/q79CcLVnursc=</DigestValue>
      </Reference>
      <Reference URI="/xl/worksheets/sheet2.xml?ContentType=application/vnd.openxmlformats-officedocument.spreadsheetml.worksheet+xml">
        <DigestMethod Algorithm="http://www.w3.org/2001/04/xmlenc#sha256"/>
        <DigestValue>e6nl0AvZ/LuR2nP0+bE0+txpEQOTkAHEpS9CML47CMk=</DigestValue>
      </Reference>
      <Reference URI="/xl/worksheets/sheet3.xml?ContentType=application/vnd.openxmlformats-officedocument.spreadsheetml.worksheet+xml">
        <DigestMethod Algorithm="http://www.w3.org/2001/04/xmlenc#sha256"/>
        <DigestValue>PDd1UEun644C5U45xqUVwBZDiT2ywYMEScSLDwACO6I=</DigestValue>
      </Reference>
      <Reference URI="/xl/worksheets/sheet4.xml?ContentType=application/vnd.openxmlformats-officedocument.spreadsheetml.worksheet+xml">
        <DigestMethod Algorithm="http://www.w3.org/2001/04/xmlenc#sha256"/>
        <DigestValue>hOFzOF3DRiqvJfbFbIDH22HqhOU9tU4k6wNkZBW+100=</DigestValue>
      </Reference>
      <Reference URI="/xl/worksheets/sheet5.xml?ContentType=application/vnd.openxmlformats-officedocument.spreadsheetml.worksheet+xml">
        <DigestMethod Algorithm="http://www.w3.org/2001/04/xmlenc#sha256"/>
        <DigestValue>7a8axuFFlMXi/nkLZcBRnrxSowFpeCO7Nq7Z8/aPNks=</DigestValue>
      </Reference>
      <Reference URI="/xl/worksheets/sheet6.xml?ContentType=application/vnd.openxmlformats-officedocument.spreadsheetml.worksheet+xml">
        <DigestMethod Algorithm="http://www.w3.org/2001/04/xmlenc#sha256"/>
        <DigestValue>1HTRH4pj9+K1aEiua1cwPGVhWzAHaQKBWDm780p/M+8=</DigestValue>
      </Reference>
      <Reference URI="/xl/worksheets/sheet7.xml?ContentType=application/vnd.openxmlformats-officedocument.spreadsheetml.worksheet+xml">
        <DigestMethod Algorithm="http://www.w3.org/2001/04/xmlenc#sha256"/>
        <DigestValue>wJPRq6P0+hwrB6kEO1bGptlA1BtFDcgJi+5zBDPOvZU=</DigestValue>
      </Reference>
      <Reference URI="/xl/worksheets/sheet8.xml?ContentType=application/vnd.openxmlformats-officedocument.spreadsheetml.worksheet+xml">
        <DigestMethod Algorithm="http://www.w3.org/2001/04/xmlenc#sha256"/>
        <DigestValue>bwoY74meFstQtASWdsrRoLbFt5MMZpgt1OcoB3QF8YA=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{923AD5A1-8DC6-486E-AF1A-1E4ACB32A6EB}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2023-04-03T17:11:16Z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TzxvAAAAEwAAAAAAAABIAAAAAAAAAMwuEnj6fwAAkPMuePp/AAAAMxJ4+n8AAAEAAAAAAAAAWFgSePp/AAAAAAL3+n8AAAAAAAAAAAAAAAAAAAAAAADgtE88bwAAAKD2+v7AAQAA2+Db9Pp/AAAQtk88bwAAAKm2Tzx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B9OPG8AAAAAAQAAAAAAAIg+//T6fwAAAAAAAAAAAAAJAAAAAAAAAFgWXo3AAQAASMGBd/p/AAAAAAAAAAAAAAAAAAAAAAAAzvLGnBrBAAD4IE48bwAAAAAAAAAAAAAAYJTs/sABAACg9vr+wAEAACAiTjwAAAAAAAAAAAAAAAAHAAAAAAAAABgSZ43AAQAAXCFOPG8AAACZIU48bwAAAHHN1/T6fwAAAQAAAMABAADQJE48AAAAANO/p6iiSQAAAAAAAAAAAACg9vr+wAEAANvg2/T6fwAAACFOPG8AAACZIU48bwAAAJCg7P7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0naZwAEAANDSdpkCAAAAiD7/9Pp/AAAAAAAAAAAAAJnranb6fwAAAAAAAPp/AAAAAAAAAAAAAAAAAAAAAAAAAAAAAAAAAACOz8acGsEAAAAAAAAAAAAA0NJ2mcABAADg////AAAAAKD2+v7AAQAA+CZOPAAAAAAAAAAAAAAAAAYAAAAAAAAAIAAAAAAAAAAcJk48bwAAAFkmTjxvAAAAcc3X9Pp/AADAKk48bwAAAAAAAAAAAAAAQNGAjcABAAC4YfR2+n8AAKD2+v7AAQAA2+Db9Pp/AADAJU48bwAAAFkmTjxvAAAAgFRZkc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A2////////4LQAAAAABBGAMe6LAAQAAzw4O///////KNSxAoTEAALjnXI3AAQAAuH1PPG8AAACQ0oCZwAEAAMB7TzxvAAAAYAx7ogAAAACQ0oCZwAEAAKzvB/X6fwAAAAAAAAAAAADb4Nv0+n8AAPB7TzxvAAAAZAAAAAAAAAAIAB6Iw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1TzxvAAAAEwAAAAAAAABIAAAAAAAAAMwuEnj6fwAAkPMuePp/AAAAMxJ4+n8AAAEAAAAAAAAAWFgSePp/AAAAAAL3+n8AAAAAAAAAAAAAAAAAAAAAAADgtE88bwAAAKD2+v7AAQAA2+Db9Pp/AAAQtk88bwAAAKm2Tzx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H048bwAAAAABAAAAAAAAiD7/9Pp/AAAAAAAAAAAAAAkAAAAAAAAAWBZejcABAABIwYF3+n8AAAAAAAAAAAAAAAAAAAAAAADO8sacGsEAAPggTjxvAAAAAAAAAAAAAABglOz+wAEAAKD2+v7AAQAAICJOPAAAAAAAAAAAAAAAAAcAAAAAAAAAGBJnjcABAABcIU48bwAAAJkhTjxvAAAAcc3X9Pp/AAABAAAAwAEAANAkTjwAAAAA07+nqKJJAAAAAAAAAAAAAKD2+v7AAQAA2+Db9Pp/AAAAIU48bwAAAJkhTjxvAAAAkKDs/s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DSdpnAAQAA0NJ2mQIAAACIPv/0+n8AAAAAAAAAAAAAmetqdvp/AAAAAAAA+n8AAAAAAAAAAAAAAAAAAAAAAAAAAAAAAAAAAI7PxpwawQAAAAAAAAAAAADQ0naZwAEAAOD///8AAAAAoPb6/sABAAD4Jk48AAAAAAAAAAAAAAAABgAAAAAAAAAgAAAAAAAAABwmTjxvAAAAWSZOPG8AAABxzdf0+n8AAMAqTjxvAAAAAAAAAAAAAABA0YCNwAEAALhh9Hb6fwAAoPb6/sABAADb4Nv0+n8AAMAlTjxvAAAAWSZOPG8AAACAVFmRw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xPPG8AAAAAAAAAAAAAAAAAAAAAAAAAAAAAAAAAAADwQ+ubwAEAAAgAAAAAAAAAgXwI9fp/AABw5w+cwAEAAAAAAAAAAAAAAQAAAAAAAAAAAKT8wAEAAAEAAADAAQAA48AA7fp/AADLE4z///////gtAAAAAAEEYAx7osABAADPDg7//////8o1LEChMQAAuOdcjcABAAC4fU88bwAAAJDSgJnAAQAAwHtPPG8AAABgDHuiAAAAAJDSgJnAAQAArO8H9fp/AAAAAAAAAAAAANvg2/T6fwAA8HtPPG8AAABkAAAAAAAAAAgAH4j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2023-03-22T08:43:54Z</cp:lastPrinted>
  <dcterms:created xsi:type="dcterms:W3CDTF">1996-10-14T23:33:28Z</dcterms:created>
  <dcterms:modified xsi:type="dcterms:W3CDTF">2023-03-29T10:48:29Z</dcterms:modified>
</cp:coreProperties>
</file>